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0.0.34\skupno\uporabniki\INGLIC_GREGOR\DSO VIŠNJA GORA\VOKA\"/>
    </mc:Choice>
  </mc:AlternateContent>
  <bookViews>
    <workbookView showHorizontalScroll="0" showVerticalScroll="0" showSheetTabs="0" xWindow="0" yWindow="0" windowWidth="28800" windowHeight="12135" tabRatio="867"/>
  </bookViews>
  <sheets>
    <sheet name="STROJNO" sheetId="2" r:id="rId1"/>
  </sheets>
  <definedNames>
    <definedName name="_xlnm.Print_Area" localSheetId="0">STROJNO!$A$1:$F$538</definedName>
    <definedName name="_xlnm.Print_Titles" localSheetId="0">STROJNO!$1:$6</definedName>
  </definedNames>
  <calcPr calcId="152511"/>
</workbook>
</file>

<file path=xl/calcChain.xml><?xml version="1.0" encoding="utf-8"?>
<calcChain xmlns="http://schemas.openxmlformats.org/spreadsheetml/2006/main">
  <c r="F487" i="2" l="1"/>
  <c r="F534" i="2"/>
  <c r="F261" i="2" l="1"/>
  <c r="F260" i="2"/>
  <c r="F259" i="2"/>
  <c r="F258" i="2"/>
  <c r="F75" i="2"/>
  <c r="F118" i="2"/>
  <c r="F144" i="2"/>
  <c r="F186" i="2"/>
  <c r="F222" i="2" l="1"/>
  <c r="F221" i="2"/>
  <c r="F220" i="2"/>
  <c r="F219" i="2"/>
  <c r="F218" i="2"/>
  <c r="F215" i="2"/>
  <c r="F212" i="2"/>
  <c r="F211" i="2"/>
  <c r="F210" i="2"/>
  <c r="F209" i="2"/>
  <c r="F208" i="2"/>
  <c r="F437" i="2" l="1"/>
  <c r="F435" i="2"/>
  <c r="F433" i="2"/>
  <c r="F431" i="2"/>
  <c r="F429" i="2"/>
  <c r="F427" i="2"/>
  <c r="F426" i="2"/>
  <c r="F425" i="2"/>
  <c r="F422" i="2"/>
  <c r="F421" i="2"/>
  <c r="F420" i="2"/>
  <c r="F417" i="2"/>
  <c r="F402" i="2"/>
  <c r="F400" i="2"/>
  <c r="F398" i="2"/>
  <c r="F396" i="2"/>
  <c r="F394" i="2"/>
  <c r="F391" i="2"/>
  <c r="F386" i="2"/>
  <c r="F381" i="2"/>
  <c r="F378" i="2"/>
  <c r="F375" i="2"/>
  <c r="F370" i="2"/>
  <c r="F368" i="2"/>
  <c r="F366" i="2"/>
  <c r="F361" i="2"/>
  <c r="F356" i="2"/>
  <c r="F351" i="2"/>
  <c r="F346" i="2"/>
  <c r="F343" i="2"/>
  <c r="F340" i="2"/>
  <c r="F337" i="2"/>
  <c r="F336" i="2"/>
  <c r="F335" i="2"/>
  <c r="F334" i="2"/>
  <c r="F331" i="2"/>
  <c r="F324" i="2"/>
  <c r="F317" i="2"/>
  <c r="F306" i="2"/>
  <c r="F404" i="2" l="1"/>
  <c r="F439" i="2"/>
  <c r="F454" i="2" l="1"/>
  <c r="F453" i="2"/>
  <c r="F160" i="2" l="1"/>
  <c r="F154" i="2"/>
  <c r="F57" i="2"/>
  <c r="F446" i="2" l="1"/>
  <c r="F447" i="2"/>
  <c r="F448" i="2"/>
  <c r="F449" i="2"/>
  <c r="F142" i="2"/>
  <c r="F139" i="2"/>
  <c r="F205" i="2" l="1"/>
  <c r="F204" i="2"/>
  <c r="F532" i="2"/>
  <c r="F530" i="2"/>
  <c r="F528" i="2"/>
  <c r="F526" i="2"/>
  <c r="F524" i="2"/>
  <c r="F522" i="2"/>
  <c r="F519" i="2"/>
  <c r="F517" i="2"/>
  <c r="F515" i="2"/>
  <c r="F513" i="2"/>
  <c r="F512" i="2"/>
  <c r="F509" i="2"/>
  <c r="F508" i="2"/>
  <c r="F507" i="2"/>
  <c r="F506" i="2"/>
  <c r="F505" i="2"/>
  <c r="F502" i="2"/>
  <c r="F500" i="2"/>
  <c r="F498" i="2"/>
  <c r="F92" i="2" l="1"/>
  <c r="F125" i="2" l="1"/>
  <c r="F124" i="2"/>
  <c r="F123" i="2"/>
  <c r="F59" i="2"/>
  <c r="F58" i="2"/>
  <c r="F135" i="2" l="1"/>
  <c r="F133" i="2"/>
  <c r="F131" i="2"/>
  <c r="F129" i="2"/>
  <c r="F127" i="2"/>
  <c r="F116" i="2"/>
  <c r="F114" i="2"/>
  <c r="F112" i="2"/>
  <c r="F109" i="2"/>
  <c r="F107" i="2"/>
  <c r="A107" i="2"/>
  <c r="A109" i="2" s="1"/>
  <c r="H105" i="2"/>
  <c r="F105" i="2"/>
  <c r="F102" i="2"/>
  <c r="F101" i="2"/>
  <c r="F98" i="2"/>
  <c r="F89" i="2"/>
  <c r="F88" i="2"/>
  <c r="F87" i="2"/>
  <c r="F84" i="2"/>
  <c r="F81" i="2"/>
  <c r="F79" i="2"/>
  <c r="F73" i="2"/>
  <c r="F71" i="2"/>
  <c r="F69" i="2"/>
  <c r="F67" i="2"/>
  <c r="F65" i="2"/>
  <c r="F63" i="2"/>
  <c r="F61" i="2"/>
  <c r="F50" i="2"/>
  <c r="F46" i="2"/>
  <c r="F43" i="2"/>
  <c r="F40" i="2"/>
  <c r="F37" i="2"/>
  <c r="F34" i="2"/>
  <c r="F31" i="2"/>
  <c r="F28" i="2"/>
  <c r="F25" i="2"/>
  <c r="F24" i="2"/>
  <c r="F20" i="2"/>
  <c r="F18" i="2"/>
  <c r="F16" i="2"/>
  <c r="F150" i="2"/>
  <c r="F152" i="2"/>
  <c r="F156" i="2"/>
  <c r="F158" i="2"/>
  <c r="F162" i="2"/>
  <c r="F164" i="2"/>
  <c r="F166" i="2"/>
  <c r="F170" i="2"/>
  <c r="F172" i="2"/>
  <c r="F174" i="2"/>
  <c r="F176" i="2"/>
  <c r="F178" i="2"/>
  <c r="F180" i="2"/>
  <c r="F182" i="2"/>
  <c r="F184" i="2"/>
  <c r="F225" i="2"/>
  <c r="F226" i="2"/>
  <c r="F227" i="2"/>
  <c r="F228" i="2"/>
  <c r="F229" i="2"/>
  <c r="F232" i="2"/>
  <c r="F233" i="2"/>
  <c r="F234" i="2"/>
  <c r="F235" i="2"/>
  <c r="F240" i="2"/>
  <c r="F241" i="2"/>
  <c r="F242" i="2"/>
  <c r="F243" i="2"/>
  <c r="F244" i="2"/>
  <c r="F249" i="2"/>
  <c r="F250" i="2"/>
  <c r="F251" i="2"/>
  <c r="F252" i="2"/>
  <c r="F253" i="2"/>
  <c r="F264" i="2"/>
  <c r="F267" i="2"/>
  <c r="F270" i="2"/>
  <c r="F272" i="2"/>
  <c r="F274" i="2"/>
  <c r="F276" i="2"/>
  <c r="F278" i="2"/>
  <c r="F280" i="2"/>
  <c r="F282" i="2"/>
  <c r="F284" i="2"/>
  <c r="F287" i="2"/>
  <c r="F289" i="2"/>
  <c r="F291" i="2"/>
  <c r="F52" i="2" l="1"/>
  <c r="A111" i="2"/>
  <c r="F293" i="2"/>
  <c r="F146" i="2" l="1"/>
  <c r="A114" i="2"/>
  <c r="A116" i="2" s="1"/>
  <c r="F485" i="2" l="1"/>
  <c r="F483" i="2"/>
  <c r="F473" i="2" l="1"/>
  <c r="F458" i="2" l="1"/>
  <c r="F461" i="2" l="1"/>
  <c r="F445" i="2" l="1"/>
  <c r="F452" i="2" l="1"/>
  <c r="F470" i="2" l="1"/>
  <c r="F468" i="2"/>
  <c r="F465" i="2"/>
  <c r="F456" i="2"/>
  <c r="F536" i="2" l="1"/>
</calcChain>
</file>

<file path=xl/sharedStrings.xml><?xml version="1.0" encoding="utf-8"?>
<sst xmlns="http://schemas.openxmlformats.org/spreadsheetml/2006/main" count="589" uniqueCount="334">
  <si>
    <t>Poz.</t>
  </si>
  <si>
    <t>Opis dela oz. dobave</t>
  </si>
  <si>
    <t>enota</t>
  </si>
  <si>
    <t>kpl</t>
  </si>
  <si>
    <t>kos</t>
  </si>
  <si>
    <t xml:space="preserve">∅18x1 </t>
  </si>
  <si>
    <t>m</t>
  </si>
  <si>
    <t>∅35x1,5</t>
  </si>
  <si>
    <t>kg</t>
  </si>
  <si>
    <t xml:space="preserve">Transportni in ostali splošni in manipulativni stroški </t>
  </si>
  <si>
    <t>Transportni in ostali splošni stroški: ocena</t>
  </si>
  <si>
    <t xml:space="preserve"> ter izdelavo pisnega poročila o uspešno opravljenem tlačnem preizkusu;</t>
  </si>
  <si>
    <t>preizkusni tlak je od 3 do 5 mVS, vključno s potrebnim materialom (čepi),</t>
  </si>
  <si>
    <t>držal, obešal in pregled instalacije</t>
  </si>
  <si>
    <t>Ustreza npr.proizvodi SIKLA</t>
  </si>
  <si>
    <t>ščetka za stranišče</t>
  </si>
  <si>
    <t>Oprema sanitarij</t>
  </si>
  <si>
    <t xml:space="preserve">Skupaj </t>
  </si>
  <si>
    <t>SKUPAJ</t>
  </si>
  <si>
    <t>1</t>
  </si>
  <si>
    <t>7</t>
  </si>
  <si>
    <t>ur</t>
  </si>
  <si>
    <t>5</t>
  </si>
  <si>
    <t xml:space="preserve">količina </t>
  </si>
  <si>
    <t>cena/EM</t>
  </si>
  <si>
    <r>
      <rPr>
        <b/>
        <sz val="7"/>
        <rFont val="Arial"/>
        <family val="2"/>
        <charset val="238"/>
      </rPr>
      <t>OPOMBA:</t>
    </r>
    <r>
      <rPr>
        <sz val="7"/>
        <rFont val="Arial"/>
        <family val="2"/>
        <charset val="238"/>
      </rPr>
      <t xml:space="preserve"> Vse naprave in elementi v popisu materiala so navedene primeroma. Vse naprave in elemente se mora dobaviti z ustreznimi certifikati, atesti, garancijami in navodili. Pri vseh napravah je potrebno upoštevati stroške zagona, meritve in nastavitve obratovalnih  količin. Pri vseh elementih je potrebno upoštevati spojni in tesnilni material. Vsa dela na objektu se morajo izvajati v skladu z načrti ter popisi materiala in del faze PZI. V ponudbi za izvedbo je zajeto tudi posnemanje dejanskega stanja izvedenih instalacij, ki jih mora sproti vnašati v en izvod PZI dokumentacije izvajalec del in jih dostaviti investitorju ta pa jih dostavi projektantom za izdelavo PID.</t>
    </r>
  </si>
  <si>
    <t>NOTRANJA VODOVODNA INSTALACIJA</t>
  </si>
  <si>
    <t>FEKALNA KANALIZACIJA</t>
  </si>
  <si>
    <t>SKUPAJ VODOVODNA INSTALACIJA:</t>
  </si>
  <si>
    <t>Kovinska podometna omarica DIMENZI 60x60 cm globine 8cm</t>
  </si>
  <si>
    <t>Držala in obešala za kanalizacijske cevi, izdelana iz profilnega železa, z objemkami, katere imajo elastične podložke (mehki PVC), obešala in držala izdelana kot toga ali gibljiva zveza, po izdelavi minizirano, vključno ves vijačni in ostali drobni montažni material</t>
  </si>
  <si>
    <t>Proizvod/Kaimann</t>
  </si>
  <si>
    <t xml:space="preserve">Tip:ST ali ustrezno </t>
  </si>
  <si>
    <t>SANITARNI ELEMENTI</t>
  </si>
  <si>
    <t>Ročni vnos sprememb med gradnjo v PZI načrt za izdelavo PID načrta</t>
  </si>
  <si>
    <t xml:space="preserve">SKUPAJ </t>
  </si>
  <si>
    <r>
      <rPr>
        <b/>
        <sz val="8"/>
        <rFont val="Arial"/>
        <family val="2"/>
        <charset val="238"/>
      </rPr>
      <t>Izolacija cevovodov hladne vode</t>
    </r>
    <r>
      <rPr>
        <sz val="8"/>
        <rFont val="Arial"/>
        <family val="2"/>
        <charset val="238"/>
      </rPr>
      <t xml:space="preserve"> s fleksibilno zaprto celično izolacijo iz sintetičnega kavčuka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t>
    </r>
  </si>
  <si>
    <t>∅35x1,5 (d=19mm)</t>
  </si>
  <si>
    <t>∅18x1,5 (d=19mm)</t>
  </si>
  <si>
    <t>∅35x1,5 (d=38mm)</t>
  </si>
  <si>
    <r>
      <rPr>
        <b/>
        <sz val="8"/>
        <rFont val="Arial CE"/>
        <charset val="238"/>
      </rPr>
      <t>Cevovodi iz cevi iz nerjavnega jekla</t>
    </r>
    <r>
      <rPr>
        <sz val="8"/>
        <rFont val="Arial CE"/>
        <family val="2"/>
        <charset val="238"/>
      </rPr>
      <t xml:space="preserve">  vključno fazonski kosi, za spajanje s stisljivimi fitingi in indikatorjem stiskanja. Primerne za termično in kemično definfekcijo. Ustrezne za razvod </t>
    </r>
    <r>
      <rPr>
        <b/>
        <sz val="8"/>
        <rFont val="Arial CE"/>
        <charset val="238"/>
      </rPr>
      <t xml:space="preserve">cirkulacije </t>
    </r>
    <r>
      <rPr>
        <sz val="8"/>
        <rFont val="Arial CE"/>
        <charset val="238"/>
      </rPr>
      <t>tople</t>
    </r>
    <r>
      <rPr>
        <sz val="8"/>
        <rFont val="Arial CE"/>
        <family val="2"/>
        <charset val="238"/>
      </rPr>
      <t xml:space="preserve"> sanitarne vode. 
- material Cr-Ni-Mo Wr.N 1.4401 (DIN EN 10088)                                - C-faktor                               140                                                                                      - Toplotno raztezanje            0,016 mm/m</t>
    </r>
    <r>
      <rPr>
        <sz val="8"/>
        <rFont val="Arial"/>
        <family val="2"/>
      </rPr>
      <t>·K</t>
    </r>
    <r>
      <rPr>
        <sz val="8"/>
        <rFont val="Arial CE"/>
        <family val="2"/>
        <charset val="238"/>
      </rPr>
      <t xml:space="preserve">                                                              - Hrapavost cevi                        1,5</t>
    </r>
    <r>
      <rPr>
        <sz val="8"/>
        <rFont val="Symbol"/>
        <family val="1"/>
        <charset val="2"/>
      </rPr>
      <t>m</t>
    </r>
    <r>
      <rPr>
        <sz val="8"/>
        <rFont val="Arial"/>
        <family val="2"/>
      </rPr>
      <t>m                                                                        - Toplotna prevodnost cevi    15W/m·K</t>
    </r>
  </si>
  <si>
    <r>
      <t>Obešalni in pritrdilni material</t>
    </r>
    <r>
      <rPr>
        <sz val="8"/>
        <rFont val="Arial"/>
        <family val="2"/>
        <charset val="238"/>
      </rPr>
      <t xml:space="preserve"> za cevovode, izdelan iz profilnega jekla, pocinkane izvedbe, skupaj z objemkami, gumijastimi podložkami in vijačnim materialom</t>
    </r>
  </si>
  <si>
    <r>
      <t>Hladni tlačni preskus</t>
    </r>
    <r>
      <rPr>
        <sz val="8"/>
        <rFont val="Arial"/>
        <family val="2"/>
        <charset val="238"/>
      </rPr>
      <t xml:space="preserve"> vodovodnega sistema z vodnim tlakom 10 bar </t>
    </r>
  </si>
  <si>
    <r>
      <t>Pripravljalna in zaključna dela</t>
    </r>
    <r>
      <rPr>
        <sz val="8"/>
        <rFont val="Arial CE"/>
        <family val="2"/>
        <charset val="238"/>
      </rPr>
      <t>, zarisovanje</t>
    </r>
  </si>
  <si>
    <r>
      <t>Dezinfekcija sistema vodovoda</t>
    </r>
    <r>
      <rPr>
        <sz val="8"/>
        <rFont val="Arial CE"/>
        <family val="2"/>
        <charset val="238"/>
      </rPr>
      <t>, skupaj s pridobitvijo protokola</t>
    </r>
  </si>
  <si>
    <r>
      <t xml:space="preserve">Pregled in raziskava </t>
    </r>
    <r>
      <rPr>
        <sz val="8"/>
        <rFont val="Arial"/>
        <family val="2"/>
        <charset val="238"/>
      </rPr>
      <t xml:space="preserve">obstoječega omrežja v celotnem objektu ter iskanje zapornih in regulacijskih organov. </t>
    </r>
  </si>
  <si>
    <r>
      <t xml:space="preserve">Pregled in raziskava </t>
    </r>
    <r>
      <rPr>
        <sz val="8"/>
        <rFont val="Arial"/>
        <family val="2"/>
        <charset val="238"/>
      </rPr>
      <t xml:space="preserve">obstoječega omrežja v celotnem objektu ter iskanje revizijskih jaškov. </t>
    </r>
  </si>
  <si>
    <r>
      <rPr>
        <b/>
        <sz val="8"/>
        <rFont val="Arial"/>
        <family val="2"/>
        <charset val="238"/>
      </rPr>
      <t>Preizkus tesnenja kanalizacijskeg</t>
    </r>
    <r>
      <rPr>
        <sz val="8"/>
        <rFont val="Arial"/>
        <family val="2"/>
        <charset val="238"/>
      </rPr>
      <t>a cevovoda s hladno vodo,</t>
    </r>
  </si>
  <si>
    <r>
      <t>Pripravljalna dela</t>
    </r>
    <r>
      <rPr>
        <sz val="8"/>
        <rFont val="Arial CE"/>
        <family val="2"/>
        <charset val="238"/>
      </rPr>
      <t xml:space="preserve">, zarisovanje tras, </t>
    </r>
  </si>
  <si>
    <t>4.3.3 POPIS MATERIALA IN DEL</t>
  </si>
  <si>
    <t>Odzračevalna strešna kapa z nastavkom za pruivarjenje hidroizolacije vključno s pritrdilnim in tesnilnim materialom</t>
  </si>
  <si>
    <r>
      <t>Plastična troslojna kanalizacijska</t>
    </r>
    <r>
      <rPr>
        <sz val="8"/>
        <rFont val="Arial"/>
        <family val="2"/>
        <charset val="238"/>
      </rPr>
      <t xml:space="preserve"> cev s fazonskimi kosi, odporna na toplo vodo do 97°C (trajno na 95°C), izdelani iz polietilena (PE-S2), na zvarne, natične ali zatezne spojke, vključno z varilnim ter pritrdilnim materialom in opremo </t>
    </r>
  </si>
  <si>
    <t>GEBERIT SILENT-db20</t>
  </si>
  <si>
    <t xml:space="preserve">   DN 100</t>
  </si>
  <si>
    <t xml:space="preserve">   DN 125</t>
  </si>
  <si>
    <t xml:space="preserve">   DN 50</t>
  </si>
  <si>
    <t>∅28x1,2</t>
  </si>
  <si>
    <t>∅22x1</t>
  </si>
  <si>
    <t>Odzračevalno prelivni sklop</t>
  </si>
  <si>
    <t>∅28x1,2 (d=19mm)</t>
  </si>
  <si>
    <t>∅22x1 (d=19mm)</t>
  </si>
  <si>
    <t>∅28x1,2 (d=25mm)</t>
  </si>
  <si>
    <r>
      <t>Izvedba zapore</t>
    </r>
    <r>
      <rPr>
        <sz val="8"/>
        <rFont val="Arial"/>
        <family val="2"/>
        <charset val="238"/>
      </rPr>
      <t xml:space="preserve"> prehoda cevne napeljave </t>
    </r>
    <r>
      <rPr>
        <b/>
        <sz val="8"/>
        <rFont val="Arial"/>
        <family val="2"/>
        <charset val="238"/>
      </rPr>
      <t>skozi požarno steno ali strop</t>
    </r>
    <r>
      <rPr>
        <sz val="8"/>
        <rFont val="Arial"/>
        <family val="2"/>
        <charset val="238"/>
      </rPr>
      <t>, ki se sestoji iz požarnega premaza, vložka kamene volne in manšete oziroma okvirja širine najmanj 10 cm (vsi skupaj VO-KA). Velikost ter število odprtin:</t>
    </r>
  </si>
  <si>
    <r>
      <t>do 0,2 m</t>
    </r>
    <r>
      <rPr>
        <vertAlign val="superscript"/>
        <sz val="8"/>
        <rFont val="Arial"/>
        <family val="2"/>
        <charset val="238"/>
      </rPr>
      <t>2</t>
    </r>
  </si>
  <si>
    <t xml:space="preserve">   DN 150</t>
  </si>
  <si>
    <t>∅42x1,5</t>
  </si>
  <si>
    <t xml:space="preserve">∅22x1 </t>
  </si>
  <si>
    <t>∅42x1,5 (d=19mm)</t>
  </si>
  <si>
    <t>∅42x1,5 (d=38mm)</t>
  </si>
  <si>
    <t>10.1</t>
  </si>
  <si>
    <t>10.2</t>
  </si>
  <si>
    <t>10.3</t>
  </si>
  <si>
    <t>10.4</t>
  </si>
  <si>
    <t>10.5</t>
  </si>
  <si>
    <t>10.6</t>
  </si>
  <si>
    <t>10.7</t>
  </si>
  <si>
    <t>10.8</t>
  </si>
  <si>
    <t>8</t>
  </si>
  <si>
    <t>3</t>
  </si>
  <si>
    <t>150</t>
  </si>
  <si>
    <t>10</t>
  </si>
  <si>
    <r>
      <t>Izdelava preboja</t>
    </r>
    <r>
      <rPr>
        <sz val="8"/>
        <rFont val="Arial"/>
        <family val="2"/>
        <charset val="238"/>
      </rPr>
      <t xml:space="preserve"> v AB steni. Preboj se izdela z diamantnim vrtanjem in vodno žago. Skladno natančnejšimi določili v GO popisih</t>
    </r>
  </si>
  <si>
    <t>ɸ200</t>
  </si>
  <si>
    <r>
      <t>Izdelava utora</t>
    </r>
    <r>
      <rPr>
        <sz val="8"/>
        <rFont val="Arial CE"/>
        <family val="2"/>
        <charset val="238"/>
      </rPr>
      <t xml:space="preserve"> v steni dim. 15x10cm za vertikalno povezavo cevi do sanitarnega elementa.                                                                 </t>
    </r>
  </si>
  <si>
    <r>
      <t>Izdelava utora</t>
    </r>
    <r>
      <rPr>
        <sz val="8"/>
        <rFont val="Arial CE"/>
        <family val="2"/>
        <charset val="238"/>
      </rPr>
      <t xml:space="preserve"> v tleh dim. 20x15cm za horizontalne povezavo cevi do sanitarnega elementa.                                                                 </t>
    </r>
  </si>
  <si>
    <t>∅18x1</t>
  </si>
  <si>
    <t xml:space="preserve">∅28x1,2 </t>
  </si>
  <si>
    <r>
      <t xml:space="preserve">Izolacija cevovodov </t>
    </r>
    <r>
      <rPr>
        <b/>
        <sz val="8"/>
        <rFont val="Arial"/>
        <family val="2"/>
        <charset val="238"/>
      </rPr>
      <t>cirkulacije</t>
    </r>
    <r>
      <rPr>
        <sz val="8"/>
        <rFont val="Arial"/>
        <family val="2"/>
        <charset val="238"/>
      </rPr>
      <t xml:space="preserve"> s fleksibilno zaprto celično izolacijo iz sintetičnega kavčuka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t>
    </r>
  </si>
  <si>
    <r>
      <rPr>
        <b/>
        <sz val="8"/>
        <rFont val="Arial"/>
        <family val="2"/>
        <charset val="238"/>
      </rPr>
      <t>Izolacija cevovodov tople sanitarne vode</t>
    </r>
    <r>
      <rPr>
        <sz val="8"/>
        <rFont val="Arial"/>
        <family val="2"/>
        <charset val="238"/>
      </rPr>
      <t xml:space="preserve"> s fleksibilno zaprto celično izolacijo iz sintetičnega kavčuka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t>
    </r>
  </si>
  <si>
    <t>20</t>
  </si>
  <si>
    <t xml:space="preserve">   DN 75</t>
  </si>
  <si>
    <t>4.4.3.1   VODOVODNA INSTALACIJA</t>
  </si>
  <si>
    <t>GRADBENA DELA</t>
  </si>
  <si>
    <t>Zakoličba</t>
  </si>
  <si>
    <t>Zakoličba trase, zavarovanje zakoličbe in izdelava zakoličbenega načrta.</t>
  </si>
  <si>
    <t>m2</t>
  </si>
  <si>
    <t xml:space="preserve">Kombinirani izkop </t>
  </si>
  <si>
    <t>a) strojni izkop</t>
  </si>
  <si>
    <t>b) ročni izkop</t>
  </si>
  <si>
    <t>Planiranje dna jarka</t>
  </si>
  <si>
    <t>Planiranje dna jarka z natančnostjo +,- 3 cm.</t>
  </si>
  <si>
    <t>Odvoz materiala</t>
  </si>
  <si>
    <t>Odvoz odvečnega izkopanega materiala, z vsemi manipulacijami na stalno deponijo, vključno s pristojbino.</t>
  </si>
  <si>
    <t xml:space="preserve">Zasip - posteljica </t>
  </si>
  <si>
    <t>Izdelava posteljice in ročni obsip cevi z dopeljanim peskom zrnatosti od 0 do 4 mm (po detajlu iz projekta), ter ročno nabijanje v slojih do potrebne zbitosti.</t>
  </si>
  <si>
    <t>Opozorilni trak</t>
  </si>
  <si>
    <t>Zasip - tamponski material</t>
  </si>
  <si>
    <t>Zasip jarka tamponskim materialom, zrnatosti od 0 do 60 mm, s komprimiranjem po slojih do predpisane zbitosti.</t>
  </si>
  <si>
    <t>600x300</t>
  </si>
  <si>
    <t>Geodetski posnetek</t>
  </si>
  <si>
    <t>Geodetski posnetki s kartiranjem.</t>
  </si>
  <si>
    <t>Zavarovanje in nadzor podzemnih instalacij</t>
  </si>
  <si>
    <t>Zakoličba in nadzor upravljalca podzemnih instalacij (vodovod, kanalizacija, plin, vročevod, elektro, javna razsvetljava, informacijski vodi),</t>
  </si>
  <si>
    <t xml:space="preserve"> ki prečkajo ali kako drugače segajo v profil izkopa (glede na obsežnost objekta in po računu upravljalca).</t>
  </si>
  <si>
    <t>PRIKLJUČNI CEVOVOD</t>
  </si>
  <si>
    <t>Opozorilne oznake: Postavitev opozorilnih oznak na vodovodu (zasuni, jaški).</t>
  </si>
  <si>
    <t>Tlačni preizkus: Tlačni preizkus vodotesnosti vodovoda z uradnim poročilom.</t>
  </si>
  <si>
    <t>Izpiranje in dezinfekcija: Izpiranje in dezinfekcija cevovoda.</t>
  </si>
  <si>
    <t>Polaganje opozorilnega traku: Polaganje opozorilnega traku.</t>
  </si>
  <si>
    <t>Izdelava geodetskega posnetka: Izdelava geodetskega posnetka izvedenega vodovoda sočasno z izgradnjo. Izmera pri odprti trasi pred zasutjem.</t>
  </si>
  <si>
    <t>Vnos v kataster: Vnos v kataster komunalnih vodov v sodelovanju z upravljavcem vodovoda.</t>
  </si>
  <si>
    <t>VODOMERNI JAŠEK</t>
  </si>
  <si>
    <t xml:space="preserve">Kompletna izdelava armirano betonskega  vodovodnega vodomernega jaška notranje tlorisne dimenzije 2,5x1,1 m, višine min 1,7 m, debeline sten 20 cm, z upoštevanjem vseh potrebnih zemeljskih del, izvedbo opažev, dobavo in vgrajevanje armature, dobavo in vgrajevanje betona C 25/30 XC2, dobavo in vgraditvijo (oz. izdelavo) vstopnih lestev, enodelnim povoznim pokrovom dimenzije 60x60cm. Na dnu jaška se izvede poglobitev za drenažo dimenzije 50x50 cm ter globine 30 cm z luknjo za odvod odpadne vode fi65. Preko poglobitve se vgradi pohodna rešetka. Izdelava komplet s preboji in vsemi pomožnimi deli ter fino obdelavo notranjosti. Poglobitev ne sme ogrožati statike temeljev jaška. </t>
  </si>
  <si>
    <t xml:space="preserve">Univerzalna spojka, dvojna; za vodo, tlačna stopnja PN16, ohišje iz duktilne litine GGG45; z vpenjalnim obročem po EN-GJS450-10; z zaščitno oblogo iz epoksija po EN 14901; s tesnilom iz EPDM po EN 681-1 (0°C - +50°C); vijaki, matice, podložke iz nerjavnega jekla razreda A2 (izdelani iz AISI304); na spoju s cevjo iz PVC se v PVC cev vstavi ojačitveni kos. </t>
  </si>
  <si>
    <t xml:space="preserve">MJ tip 3157(neizvlečni), DN50 </t>
  </si>
  <si>
    <t>Litoželezni fazonski kosi:</t>
  </si>
  <si>
    <t>FF-DN 50, l =  250 mm</t>
  </si>
  <si>
    <t>FF-DN 80, l =  700 mm</t>
  </si>
  <si>
    <t>FFR-DN 80/50, L = 200 mm</t>
  </si>
  <si>
    <t>Lovilec nesnage z ohišjem iz sive litine, s sitom iz nerjavečega jekla, litine, s sitom iz nerjavečega jekla, za nazivni tlak NP 10, hladno vodo  do 40 st.C, vključno s prirobničnimi  priključki, tesnilnim in vijačnim materialom ter rezervnim sitom</t>
  </si>
  <si>
    <t>DN  80</t>
  </si>
  <si>
    <t xml:space="preserve">L.ž. montažno - demontažni kos </t>
  </si>
  <si>
    <t xml:space="preserve">s prirobničnimi priključki, za nazivni </t>
  </si>
  <si>
    <t xml:space="preserve">tlak NP 10, skupaj s tesnilnim in </t>
  </si>
  <si>
    <t>vijačnim materialom</t>
  </si>
  <si>
    <t>Litoželezni ovalni zasun za nazivni tlak NP 10, za hladno vodo do 40°, z ohišjem iz sive litine in notranjo garnituro iz nerjavečega jekla, s prirobničnimi priključki, ročnim kolesom, tesnilnim in vijačnim materialom</t>
  </si>
  <si>
    <t>DN 80</t>
  </si>
  <si>
    <t>Pocinkana navojna cev in fazonski  kosi iz temper litine:</t>
  </si>
  <si>
    <t>cev Æ60,3 x 3,65 mm</t>
  </si>
  <si>
    <t>Cevovod PE za sanitarno vodo: Dobava in montaža PE 100 SDR11 (12,5bar) vodovodnih cevi, d90, komplet s spojnim materialom.</t>
  </si>
  <si>
    <t>Cevovod PE za praznotok vodo: Dobava in montaža PE 80 SDR17 cevi, d140, komplet s spojnim materialom.</t>
  </si>
  <si>
    <t>Vzidni kos za prehod cevi: Vzidni kos za prehod cevi na prehodu v vodomerni jašek, tesen proti vodi, vgradna dolžina 15-20 cm, 
npr: POLO-RDS,</t>
  </si>
  <si>
    <t xml:space="preserve"> vmesni kos za cev PE d40</t>
  </si>
  <si>
    <t>Konzolni, obešalni in pritrdilni material: Dobava in montaža
Konzolni, obešalni in pritrdilni material za cevi in elemente izdelan iz profilnega železa, kompletno z vijačnim in varilnim materialom.</t>
  </si>
  <si>
    <t>Oplesk: Pleskanje nezaščitenih kovinskih delov, dvakrat z osnovnim premazom po predhodnem čiščenju.</t>
  </si>
  <si>
    <t>CEVOVOD OD JAŠKA DO STAVBE</t>
  </si>
  <si>
    <t>Izdelava vodotesnega preboja PE cevovoda skozi zunanjo steno stavbe z vzidnim kosom za prehod cevi na prehodu v vodomerni jašek, tesen proti vodi, vgradna dolžina cca 50cm</t>
  </si>
  <si>
    <t>SKUPAJ VODOVODNI PRIKLJUČEK</t>
  </si>
  <si>
    <t>PE RC d63(DN50)</t>
  </si>
  <si>
    <t>60</t>
  </si>
  <si>
    <t>200</t>
  </si>
  <si>
    <t>40</t>
  </si>
  <si>
    <t>PE RC d90(DN80)</t>
  </si>
  <si>
    <t>PE RC d110(DN100)</t>
  </si>
  <si>
    <t>PE RC d40(DN32)</t>
  </si>
  <si>
    <t>TEHNOLOŠKA KANALIZACIJA</t>
  </si>
  <si>
    <t xml:space="preserve">Dobava in vgradnja izločevalca maščob Izločevalec ima integriran usedalnik grobih nečistoč, proizveden in preizkušen po SIST EN 1825, , protivzgonsko varen, notranji deli iz PE-HD, integrirana priprava za odvzem vzorca odpadne vode, notranjost zaščitena z dvoslojnim premazom odpornim na maščobe in kisline. </t>
  </si>
  <si>
    <t>Volumen usedalnika…...............................................700l</t>
  </si>
  <si>
    <t>Kapaciteta izločenih maščob…….............................290l</t>
  </si>
  <si>
    <t>Dotok/iztok…..............................................DN100/DN100</t>
  </si>
  <si>
    <t>Dodatna oprema</t>
  </si>
  <si>
    <t>- Vključno betonska krovna plošča s pokrovom D400. Pokrov je iz litega železa s polnilom DN600, Obremenitveni razred D400 kN</t>
  </si>
  <si>
    <t>- Naprava za Odvzem vzorcev</t>
  </si>
  <si>
    <r>
      <t>Dobava in montaža talne kanalete z rešetko s sredinskim iztokom  iz nerjavečega jekla (1.4301), s prirobnico za navezavo hidroizolacije, higienski design skladen z EN 1672, EN ISO 14159 in EHEDG, dokument 8 . Kanaleta in njeni deli so izdelani iz pasiviranega nerjavečega jekla debeline 2mm,  spodnji del požiralnika z prirobnico za pritrditev hidroizolacije, skladen z EN1253, sifon, vedro, O obroč - drenažno tesnilo in horizontalni iztok DN150, nastavljiva višina. Kanaleta dimenzij 6</t>
    </r>
    <r>
      <rPr>
        <b/>
        <sz val="8"/>
        <rFont val="Arial"/>
        <family val="2"/>
        <charset val="238"/>
      </rPr>
      <t>00x400</t>
    </r>
    <r>
      <rPr>
        <sz val="8"/>
        <rFont val="Arial"/>
        <family val="2"/>
      </rPr>
      <t xml:space="preserve">mm z protizdrsno /mrežasto elektropolirano rešetko 600x400mm obremenitvenega razreda L15kN z elementi za sidranje. Kanaleta se teleskopsko namesti v spodnji del požiralnika.       </t>
    </r>
  </si>
  <si>
    <r>
      <t xml:space="preserve">Dobava in montaža industrijskega enodelnega </t>
    </r>
    <r>
      <rPr>
        <b/>
        <sz val="8"/>
        <rFont val="Arial CE"/>
        <charset val="238"/>
      </rPr>
      <t>požiralnika</t>
    </r>
    <r>
      <rPr>
        <sz val="8"/>
        <rFont val="Arial CE"/>
        <charset val="238"/>
      </rPr>
      <t xml:space="preserve"> z rešetko s horizontalnim iztokom iz nerjavečega jekla (1.4301), s prirobnico za navezavo hidroizolacije, higienski design skladen z EN 1672, EN ISO 14159 in EHEDG, dokument 8, Požiralnik in njegovi deli so izdelani iz pasiviranega nerjavečega jekla debeline 2mm, požiralnik vsebuje sifon, prirobnico za navaritev hidroizolacije, vedro in horizontalni iztok DN70. Okvir zgornjega dela požiralnika  dimenzij 300x300mm za elektropolirano rešetko 268x268mm obremenitvenega razreda L15kN .</t>
    </r>
  </si>
  <si>
    <r>
      <t>Kanalizacijske cevi</t>
    </r>
    <r>
      <rPr>
        <sz val="8"/>
        <rFont val="Arial"/>
        <family val="2"/>
        <charset val="238"/>
      </rPr>
      <t xml:space="preserve"> in fazonski kosi, izdelani iz PP. Togostnega razreda SN4, polno obbetonirane z betonom C16/20. Cevi se stikujejo z gumi tesnili</t>
    </r>
  </si>
  <si>
    <t>Ø 50</t>
  </si>
  <si>
    <t xml:space="preserve">m  </t>
  </si>
  <si>
    <t>Ø 75</t>
  </si>
  <si>
    <t>Ø 110</t>
  </si>
  <si>
    <t>Ø 125</t>
  </si>
  <si>
    <t>Ø 160</t>
  </si>
  <si>
    <t>Ø  50</t>
  </si>
  <si>
    <t>Zakoličenje osi kanalizacije z oznako revizijskih jaškov</t>
  </si>
  <si>
    <t>6</t>
  </si>
  <si>
    <t>Čiščenje in pregled kanalizacije po končanih delih</t>
  </si>
  <si>
    <t>Postavitev gradbenih profilov na vzpostavljeno os trase kanala, ter določitev nivoja za merjene globine kanala in polaganje kanala</t>
  </si>
  <si>
    <t>Dobava in vgraditev betonskega revizijskega jaška Ø 800 mm, prekritega s pokrovom 600x600 mm iz inox. Prokrov je obremenitvenega razreda N250, plinotesne in vodotesne izvedbe skladno z EN 1253-4 in EN 124 primeren pripravljen za polaganje ploščic. Po rkov je vstavljen v AB venec Priključke kanalizacijski cevi v jašek se izdela naknadno. Naknado se izdela tudi betonsko dno z kanali oblike glede na dodtočne in odtočne cevi.</t>
  </si>
  <si>
    <t xml:space="preserve">globina do 1.00 m </t>
  </si>
  <si>
    <t>9</t>
  </si>
  <si>
    <r>
      <rPr>
        <b/>
        <sz val="8"/>
        <rFont val="Arial"/>
        <family val="2"/>
        <charset val="238"/>
      </rPr>
      <t>Preizkus tesnenja kanalizacijskeg</t>
    </r>
    <r>
      <rPr>
        <sz val="8"/>
        <rFont val="Arial"/>
        <family val="2"/>
        <charset val="238"/>
      </rPr>
      <t>a cevovoda s hladno vodo,preizkusni tlak je od 3 do 5 mVS, vključno s potrebnim materialom (čepi), ter izdelavo pisnega poročila o uspešno opravljenem tlačnem preizkusu;</t>
    </r>
  </si>
  <si>
    <r>
      <rPr>
        <b/>
        <sz val="8"/>
        <rFont val="Arial"/>
        <family val="2"/>
        <charset val="238"/>
      </rPr>
      <t>Preizkus pretočnosti kanalizacijskeg</t>
    </r>
    <r>
      <rPr>
        <sz val="8"/>
        <rFont val="Arial"/>
        <family val="2"/>
        <charset val="238"/>
      </rPr>
      <t>a cevovoda s hladno vodo,preizkusni pretok skladno s projektom, določitev maksimalnega pretoka vključno s potrebnim materialom (čepi), ter izdelavo pisnega poročila o uspešno opravljenem nalivalnem preizkusu;</t>
    </r>
  </si>
  <si>
    <t>12</t>
  </si>
  <si>
    <r>
      <t>Pripravljalna dela</t>
    </r>
    <r>
      <rPr>
        <sz val="8"/>
        <rFont val="Arial CE"/>
        <family val="2"/>
        <charset val="238"/>
      </rPr>
      <t>, zarisovanje tras, držal, obešal in pregled instalacije</t>
    </r>
  </si>
  <si>
    <t>13</t>
  </si>
  <si>
    <t>SKUPAJ:</t>
  </si>
  <si>
    <t xml:space="preserve">Predizolriana fleksibilna cev za polaganje zemljino. </t>
  </si>
  <si>
    <t>Najvišja obratovalna temperatura: 70 °C</t>
  </si>
  <si>
    <t>Načrtovan tlak 10 barov pri 95°C</t>
  </si>
  <si>
    <t>Statična trdnost na težko prometno obrenitev do 60t.</t>
  </si>
  <si>
    <t>Cev je sestavljena iz sledečih slojev:</t>
  </si>
  <si>
    <t>Trdnost obroča SN4 4(kN/m2) EN ISO 9969</t>
  </si>
  <si>
    <t>v naravni barvi. Ustreza standardu EN ISO</t>
  </si>
  <si>
    <t>15875. PN10 (SDR 7,4)</t>
  </si>
  <si>
    <t xml:space="preserve">Razred uporabe: topla sanitarne voda med zgradbami v zemljini </t>
  </si>
  <si>
    <t>twin PN10-50-32/175, Topla voda in cirkulacija</t>
  </si>
  <si>
    <t>single PN10-50/40, Hladna voda</t>
  </si>
  <si>
    <r>
      <t>Talni sifon iz INOX</t>
    </r>
    <r>
      <rPr>
        <sz val="8"/>
        <rFont val="Arial"/>
        <family val="2"/>
        <charset val="238"/>
      </rPr>
      <t>, sestoječ iz ohišja, nerjaveče protizdrsne zgornje rešetke dim. cca 30x30 cm, z vertikalnim odtokom dim. 50 mm, s horizontalnim priključkom dim. 50 mm</t>
    </r>
  </si>
  <si>
    <t>Črpalčna naprava za dvig tlaka sanitarne pitne vode , primerna za neposredni priklop na vodovodno omrežje ki ima statični tlak 1,5bar, sestavljena iz seta visokotlačnih črpalk. 1 delovna črpalka in 1 rezervna. celoten sistem visokotlačnih črpalk ima zmogljivost: Pretok 1,5 l/s in Nadtlakom  4,5 bar, vključno z regulacijskimi elementi, membranskimi posodami, kompenzatorji vibracij, elektrokrmilno omarico, kompletno s tlačnimi stikali za izklop črpalk pri nizkem tlaku vode na priklučku</t>
  </si>
  <si>
    <t>tip: WILO COR3 MHIE 205-2G/ECe, Pel.=2,2kW</t>
  </si>
  <si>
    <t>Črpalčna naprava za dvig tlaka sanitarne pitne vode , primerna za neposredni priklop na vodovodno omrežje ki ima statični tlak 1,5bar, sestavljena iz seta visokotlačnih črpalk. 1 delovna črpalka in 1 rezervna. celoten sistem visokotlačnih črpalk ima zmogljivost: Pretok 2,8 l/s in Nadtlakom  4,5 bar, vključno z regulacijskimi elementi, membranskimi posodami, kompenzatorji vibracij, elektrokrmilno omarico, kompletno s tlačnimi stikali za izklop črpalk pri nizkem tlaku vode na priklučku</t>
  </si>
  <si>
    <t>tip: WILO COR3  MHIE 803-2G/ECe, Pel.=4,4kW</t>
  </si>
  <si>
    <t>rezanje asvalta</t>
  </si>
  <si>
    <t>Polaganje Novega asvalta</t>
  </si>
  <si>
    <t>DN  50</t>
  </si>
  <si>
    <t>DN 80 z izpustom</t>
  </si>
  <si>
    <t>Ø  110</t>
  </si>
  <si>
    <t>Ø  125</t>
  </si>
  <si>
    <t>Ø  150</t>
  </si>
  <si>
    <t>Pretok….......................................................................2l/s</t>
  </si>
  <si>
    <t>PRIPRAVA TOPLE SANITARNE VODE</t>
  </si>
  <si>
    <r>
      <rPr>
        <b/>
        <sz val="8"/>
        <rFont val="Arial"/>
        <family val="2"/>
        <charset val="238"/>
      </rPr>
      <t>Stabilizator trdote vode</t>
    </r>
    <r>
      <rPr>
        <sz val="8"/>
        <rFont val="Arial"/>
        <family val="2"/>
        <charset val="238"/>
      </rPr>
      <t xml:space="preserve"> - dozirna naprava kompaktne</t>
    </r>
  </si>
  <si>
    <t>izvedbe, sestavljena iz:</t>
  </si>
  <si>
    <t xml:space="preserve"> - posode za kemikalijo</t>
  </si>
  <si>
    <t xml:space="preserve"> - dozirne črpalke</t>
  </si>
  <si>
    <t xml:space="preserve"> - impulnega vodomera</t>
  </si>
  <si>
    <t xml:space="preserve"> - sesalne garniture</t>
  </si>
  <si>
    <t xml:space="preserve"> -avtomatike</t>
  </si>
  <si>
    <t>TIP: Prodos 1</t>
  </si>
  <si>
    <t>Vn= 1,5 m3/h</t>
  </si>
  <si>
    <t>Pel= 20W</t>
  </si>
  <si>
    <t>TIP: Prodos 2</t>
  </si>
  <si>
    <t>Vn= 2,5 m3/h</t>
  </si>
  <si>
    <r>
      <rPr>
        <b/>
        <sz val="8"/>
        <rFont val="Arial"/>
        <family val="2"/>
        <charset val="238"/>
      </rPr>
      <t>Obtočna črpalka</t>
    </r>
    <r>
      <rPr>
        <sz val="8"/>
        <rFont val="Arial"/>
        <family val="2"/>
        <charset val="238"/>
      </rPr>
      <t xml:space="preserve"> za sanitarno toplo vodo, z navojnimi priključki, ohišje iz brona, komplet z montažnim materialom.</t>
    </r>
  </si>
  <si>
    <t>PN 10 DN 25</t>
  </si>
  <si>
    <t>Pel = 8 W, 230 V</t>
  </si>
  <si>
    <t>V = 0.7 m3/h</t>
  </si>
  <si>
    <t>dP=65kPa</t>
  </si>
  <si>
    <t>WILO STRATOS PICO Z 25/0,5-8</t>
  </si>
  <si>
    <t>V = 1,44 m3/h</t>
  </si>
  <si>
    <t>dP=75kPa</t>
  </si>
  <si>
    <t>Pel = 50 W, 230 V</t>
  </si>
  <si>
    <t>WILO STRATOS MAXO Z 40/0,5-12</t>
  </si>
  <si>
    <r>
      <rPr>
        <b/>
        <sz val="8"/>
        <rFont val="Arial CE"/>
        <charset val="238"/>
      </rPr>
      <t>Krogelni ventil</t>
    </r>
    <r>
      <rPr>
        <sz val="8"/>
        <rFont val="Arial CE"/>
        <charset val="238"/>
      </rPr>
      <t xml:space="preserve"> z izpustno pipco, izdelan iz nerjavnega jekla Cr-Ni-Mo WR.N 1.44.01 za spajanje s stisljivimi fiting, za hladno in toplo sanitarno vodo, dimenzij:</t>
    </r>
  </si>
  <si>
    <t>Φ 22x1,2</t>
  </si>
  <si>
    <t>Φ 28x1,5</t>
  </si>
  <si>
    <t>Φ 35x1.5</t>
  </si>
  <si>
    <t>Φ 42x1.5</t>
  </si>
  <si>
    <t>Zaporni ventil s ključem</t>
  </si>
  <si>
    <t>PN 10 DN 20</t>
  </si>
  <si>
    <t>PN 10 DN 40</t>
  </si>
  <si>
    <t xml:space="preserve">Protipovratni ventil za sanitarno toplo </t>
  </si>
  <si>
    <t>vodo do 70° C, z navojnimi priključki,</t>
  </si>
  <si>
    <t>komplet z montažnim materialom.</t>
  </si>
  <si>
    <t>Varnostni ventil za sanitarno toplo vodo po DIN 4753</t>
  </si>
  <si>
    <t>in TRD 721, komplet z montažnim materialom.</t>
  </si>
  <si>
    <t>tlak odpiranja: 6 bar</t>
  </si>
  <si>
    <t xml:space="preserve">Raztezna posoda s fiksno zračno blazino, jeklena, varjena, barva berilij, oblika diska, za sanitarno vodo;                             • airproof blazina iz butila skladno z DIN 4807 T3 in  internimi standardi Pneumatex;                                                             • flowfresh poln pretok skozi posodo - pretočna izvedba                                                                  • podnožje za pokončno montažo in enostaven transport;                                                               • kontrola za pitno vodo glede na pravila SVGW, ACS, PZH                                                              • izvedba CE- testirana skladno s PED/DEP/ 97/23/EC                                                     proizvod Pneumatex – IMI International                                  Aquapresso AD  35.10                                                           Nominalen volumen: VN 35 litrov                                              Maksimalen dovoljen tlak: PS 10 bar                                       Prednastavljen tlak: P0 3,5 bar                                                                             </t>
  </si>
  <si>
    <t xml:space="preserve">Raztezna posoda s fiksno zračno blazino, jeklena, varjena, barva berilij, oblika diska, za sanitarno vodo;                             • airproof blazina iz butila skladno z DIN 4807 T3 in  internimi standardi Pneumatex;                                                             • flowfresh poln pretok skozi posodo - pretočna izvedba                                                                  • podnožje za pokončno montažo in enostaven transport;                                                               • kontrola za pitno vodo glede na pravila SVGW, ACS, PZH                                                              • izvedba CE- testirana skladno s PED/DEP/ 97/23/EC                                                     proizvod Pneumatex – IMI International                                  Aquapresso AD  80.10                                                           Nominalen volumen: VN 80 litrov                                              Maksimalen dovoljen tlak: PS 10 bar                                       Prednastavljen tlak: P0 3,5 bar                                                                             </t>
  </si>
  <si>
    <t>Temperaturni omejilnik  TR/STB</t>
  </si>
  <si>
    <t xml:space="preserve">      </t>
  </si>
  <si>
    <t xml:space="preserve">nastavljen na 75 st.C, dobavljen </t>
  </si>
  <si>
    <t>z veljavno listino za vgraditev v sistem</t>
  </si>
  <si>
    <t>potrošne vode, termostat.</t>
  </si>
  <si>
    <t>Manometer za območje tlakov</t>
  </si>
  <si>
    <t>0 - 10 bar, premera 100 mm.</t>
  </si>
  <si>
    <t xml:space="preserve">Pipa za manometer za nazivni </t>
  </si>
  <si>
    <t>tlak 10 bar in temperaturo 110 st.C.</t>
  </si>
  <si>
    <t>Odzračevalni lonec, izdelan iz jeklene</t>
  </si>
  <si>
    <t>cevi iz celega, komplet z odzračevalno</t>
  </si>
  <si>
    <t>cevjo in pipo DN 15.</t>
  </si>
  <si>
    <t>DN 80, h = 120 mm</t>
  </si>
  <si>
    <t>Ravni tekočinski termometer za merilno</t>
  </si>
  <si>
    <t>območje 0 - 110 st. C v medeninasti</t>
  </si>
  <si>
    <t>stročnici in s tulko za vgraditev v cev.</t>
  </si>
  <si>
    <t>DN 15</t>
  </si>
  <si>
    <t>Enkratna tlačna preizkušnja cevovoda.</t>
  </si>
  <si>
    <t>Izpiranje in dezinfekcija razvoda sanitarne vode.</t>
  </si>
  <si>
    <t>Dobava in postavitev trajnih potrebnih oznak in napisov na opremi</t>
  </si>
  <si>
    <t xml:space="preserve">Pripravljalna in zaključna dela </t>
  </si>
  <si>
    <t xml:space="preserve">Splošni in transportni stroški </t>
  </si>
  <si>
    <t>MEHČANA HLADNA SANITARNA VODA</t>
  </si>
  <si>
    <t>Avtomatska dvojna elektronska ionska</t>
  </si>
  <si>
    <t>mehčevalna naprava kationskega tipa, sestavljena iz</t>
  </si>
  <si>
    <t>- ionske posode, posode za sol,</t>
  </si>
  <si>
    <t xml:space="preserve">- cevnega omrežja, </t>
  </si>
  <si>
    <t xml:space="preserve">- priključka za dovod trde vode, </t>
  </si>
  <si>
    <t>priključka zaodvod mehke vode, ventilov, manometrov, vodomera, mešalnega ventila</t>
  </si>
  <si>
    <t>- mešanje na trdoto 5-6°dH</t>
  </si>
  <si>
    <t>- preklopnega ventila</t>
  </si>
  <si>
    <t>, vključno tesnilni in pritrdilni material</t>
  </si>
  <si>
    <t>izdelana za maksimalni pretok G = 2,5m3/h</t>
  </si>
  <si>
    <r>
      <rPr>
        <b/>
        <sz val="8"/>
        <rFont val="Arial CE"/>
        <charset val="238"/>
      </rPr>
      <t xml:space="preserve">Cevovodi </t>
    </r>
    <r>
      <rPr>
        <sz val="8"/>
        <rFont val="Arial CE"/>
        <family val="2"/>
        <charset val="238"/>
      </rPr>
      <t xml:space="preserve">iz cevi iz nerjavnega jekla za spajanje s stisljivimi fitingi in indikatorjem stiskanja. Primerne za termično in kemično definfekcijo. Ustrezne za razvod </t>
    </r>
    <r>
      <rPr>
        <b/>
        <sz val="8"/>
        <rFont val="Arial CE"/>
        <charset val="238"/>
      </rPr>
      <t>hladne</t>
    </r>
    <r>
      <rPr>
        <sz val="8"/>
        <rFont val="Arial CE"/>
        <family val="2"/>
        <charset val="238"/>
      </rPr>
      <t xml:space="preserve"> sanitarne vode. 
- material Cr-Ni-Mo Wr.N 1.4401 (DIN EN 10088)                                - C-faktor                               140                                                                                      - Toplotno raztezanje            0,016 mm/m</t>
    </r>
    <r>
      <rPr>
        <sz val="8"/>
        <rFont val="Arial"/>
        <family val="2"/>
      </rPr>
      <t>·K</t>
    </r>
    <r>
      <rPr>
        <sz val="8"/>
        <rFont val="Arial CE"/>
        <family val="2"/>
        <charset val="238"/>
      </rPr>
      <t xml:space="preserve">                                                              - Hrapavost cevi                        1,5</t>
    </r>
    <r>
      <rPr>
        <sz val="8"/>
        <rFont val="Symbol"/>
        <family val="1"/>
        <charset val="2"/>
      </rPr>
      <t>m</t>
    </r>
    <r>
      <rPr>
        <sz val="8"/>
        <rFont val="Arial"/>
        <family val="2"/>
      </rPr>
      <t>m                                                                        - Toplotna prevodnost cevi    15W/m·K</t>
    </r>
  </si>
  <si>
    <r>
      <rPr>
        <sz val="8"/>
        <rFont val="Calibri"/>
        <family val="2"/>
      </rPr>
      <t>Φ</t>
    </r>
    <r>
      <rPr>
        <sz val="8"/>
        <rFont val="Arial CE"/>
        <family val="2"/>
        <charset val="238"/>
      </rPr>
      <t xml:space="preserve"> 15x1</t>
    </r>
  </si>
  <si>
    <t xml:space="preserve">Izolacija cevovodov mehčane hladne vode s fleksibilno zaprto celično izolacijo iz sintetičnega kavčuka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t>
  </si>
  <si>
    <t xml:space="preserve">∅15x1 (d=19mm) </t>
  </si>
  <si>
    <t>∅22x1,2 (d=19mm)</t>
  </si>
  <si>
    <t>∅28x1,5 (d=19mm)</t>
  </si>
  <si>
    <t>ɸ120</t>
  </si>
  <si>
    <t>Popolnoma potopna črpalka za umazano vodo za prenosno mokro montažo za črpanje odpadne vode brez fekalij in umazane vode. Hidravlično ohišje in tekač iz umetne mase, ohišje motorja iz nerjavečega jekla. Hidravlika z vgrajenim turbolatorjem, vertikalnim navojnim priključkom z integriranim protipovratnim ventilom in odprtim večkanalnim tekačem. Motor na izmenični tok s hladilnim plaščem (hlajenje poteka prek pretočnega medija med ohišjem črpalke in motorja) z vgrajenim obratovalnim kondenzatorjem in samovklopnim termičnim nadzorom motorja. Priključni kabel z varnostnim vtičem in plovnim stikalom za avtomatsko nivojsko krmiljenje. Zatesnitev poteka na strani medija z drsnim tesnilom, na motorni strani s tesnilom gredi.</t>
  </si>
  <si>
    <t>Wilo-Drain TMW 32/11</t>
  </si>
  <si>
    <t>H=6m, Q=9m3/h</t>
  </si>
  <si>
    <t>Pel=0,55kW; 400V</t>
  </si>
  <si>
    <t>Tlačni cevovod izdelan iz jeklene pocinkane cevi po DIN 2440, PN10 vključno s prirobnicami in protiprirobnicami, cevnimi loki in varilnim materialom; po zavaritvi in predhodnem  očiščenju dvakrat mizirano</t>
  </si>
  <si>
    <t>DN  25</t>
  </si>
  <si>
    <r>
      <t>m</t>
    </r>
    <r>
      <rPr>
        <vertAlign val="superscript"/>
        <sz val="8"/>
        <rFont val="Arial"/>
        <family val="2"/>
        <charset val="238"/>
      </rPr>
      <t>1</t>
    </r>
  </si>
  <si>
    <r>
      <t>m</t>
    </r>
    <r>
      <rPr>
        <vertAlign val="superscript"/>
        <sz val="8"/>
        <rFont val="Arial"/>
        <family val="2"/>
        <charset val="238"/>
      </rPr>
      <t>2</t>
    </r>
  </si>
  <si>
    <r>
      <t>Kombinirani izkop</t>
    </r>
    <r>
      <rPr>
        <b/>
        <u/>
        <sz val="8"/>
        <rFont val="Arial"/>
        <family val="2"/>
        <charset val="238"/>
      </rPr>
      <t xml:space="preserve"> </t>
    </r>
    <r>
      <rPr>
        <sz val="8"/>
        <rFont val="Arial"/>
        <family val="2"/>
        <charset val="238"/>
      </rPr>
      <t xml:space="preserve">jarka za cevovod v terenu III kategorije, globine do 2,0 m.                                                                                                                                                                                                                                                     </t>
    </r>
  </si>
  <si>
    <r>
      <t>m</t>
    </r>
    <r>
      <rPr>
        <vertAlign val="superscript"/>
        <sz val="8"/>
        <rFont val="Arial"/>
        <family val="2"/>
        <charset val="238"/>
      </rPr>
      <t>3</t>
    </r>
  </si>
  <si>
    <r>
      <t xml:space="preserve">Dobava in polaganje opozorilnega PVC traku, z oznako </t>
    </r>
    <r>
      <rPr>
        <b/>
        <sz val="8"/>
        <rFont val="Arial"/>
        <family val="2"/>
        <charset val="238"/>
      </rPr>
      <t>POZOR VODOVOD</t>
    </r>
  </si>
  <si>
    <r>
      <t xml:space="preserve">izdelava preboja skozi AB steno ali temeljno ploščo </t>
    </r>
    <r>
      <rPr>
        <sz val="8"/>
        <rFont val="Arial"/>
        <family val="2"/>
        <charset val="238"/>
      </rPr>
      <t>v kleti ali temeljni plošči objekta . Postavka vključuje tudi popravilo toplotne in hidroizolacije ter zazidavanje preboja</t>
    </r>
  </si>
  <si>
    <r>
      <t xml:space="preserve">Cevovod PE </t>
    </r>
    <r>
      <rPr>
        <sz val="8"/>
        <rFont val="Arial CE"/>
        <charset val="238"/>
      </rPr>
      <t xml:space="preserve">za sanitarno vodo: Dobava in montaža </t>
    </r>
    <r>
      <rPr>
        <b/>
        <sz val="8"/>
        <rFont val="Arial CE"/>
        <charset val="238"/>
      </rPr>
      <t xml:space="preserve">
</t>
    </r>
    <r>
      <rPr>
        <sz val="8"/>
        <rFont val="Arial CE"/>
        <charset val="238"/>
      </rPr>
      <t>PE 100 SDR11 (12,5bar) vodovodnih cevi, komplet s spojnim materialom.</t>
    </r>
  </si>
  <si>
    <r>
      <t xml:space="preserve">Izvedba priključka </t>
    </r>
    <r>
      <rPr>
        <sz val="8"/>
        <rFont val="Arial CE"/>
        <charset val="238"/>
      </rPr>
      <t>na obstoječi Odcep PVC 110, ki vključuje:
 - obveščanje uporabnikov o zapori odjemov
 - začasno zapiranje odjemov
 - praznjenje dela javnega omrežja med dvema zapornima elementoma
 - montaža novega odcepa za priključni cevovod PE d110</t>
    </r>
    <r>
      <rPr>
        <b/>
        <sz val="8"/>
        <rFont val="Arial CE"/>
        <charset val="238"/>
      </rPr>
      <t xml:space="preserve">
</t>
    </r>
  </si>
  <si>
    <r>
      <t>Kompletno stranišče</t>
    </r>
    <r>
      <rPr>
        <sz val="8"/>
        <rFont val="Arial"/>
        <family val="2"/>
        <charset val="238"/>
      </rPr>
      <t xml:space="preserve"> sestavljeno iz:
-Konzolne školjke iz sanitarnega porcelana s stranskim odtokom, po izbiri arhitekta.
-sedežne deske s pokrovom po izbiri arhitekta.
-Podmetnega višinsko nastavljivega montažnega elementa za gibalno ovirane z ojačitvijo za namestitev držal, vključno s samimi držali za stenski WC s podometnim izplakovalnim kotličkom Geberit Duofix z dvo količinskim načinom splakovanja, izplakovalni kotliček mora imeti možnost nastavitve količine 6l za veliko izplakovanje, ter količine 3l za varčno izplakovanje, tipka geberit SIGMA01 PVC, s slojem easy to clean. Bele barve okrasni obroč bele barve. PVC odsesalna garnitura, s plovnim ventilom, s kromiranim medeninastim kotnim regulirnim  ventilom DN 15, z bakreno kromirano in PVC vezno cevjo ustrezno, zvočno izoliranim setom ter po višini nastavljivimi ojačanim montažnim okvirjem, vključno z vsem montažnim, tesnilnim in pritrdilnim materialom.                                                                                                                                  </t>
    </r>
  </si>
  <si>
    <r>
      <t>Umivalnik</t>
    </r>
    <r>
      <rPr>
        <sz val="8"/>
        <rFont val="Arial CE"/>
        <family val="2"/>
        <charset val="238"/>
      </rPr>
      <t xml:space="preserve">, sestoječ iz: 
-umivalnika, iz sanitarne keramike, širine 68 cm in globine 60 cm primeren za montažo na zid, po izbiri arhitekta.
-Podometni montažnega elementa za umivalnik                           
-odtočnega ventila in sifona za umivalnik, dim. 32 mm                         
 -Stoječe mešalne baterije DN15 s fiksnim izpustom in perlatorjem za maksimalni pretok 6l/min ter zasnovo pri kateri teče mrzla voda v primeru, da je ročica na sredini, tip, Hansgrohe Coolstart                                                                                  
-dveh kotnih ventilov DN15 
-tesnilni in pritrdilni material                                                                  </t>
    </r>
  </si>
  <si>
    <r>
      <t>Umivalnik</t>
    </r>
    <r>
      <rPr>
        <sz val="8"/>
        <rFont val="Arial CE"/>
        <family val="2"/>
        <charset val="238"/>
      </rPr>
      <t xml:space="preserve">, sestoječ iz: 
-umivalnika, iz sanitarne keramike, širine 60 cm in globine 45 cm primeren za montažo na zid, po izbiri arhitekta.
-Podometni montažnega elementa za umivalnik                           
-odtočnega ventila in sifona za umivalnik, dim. 32 mm                         
 -Stoječe mešalne baterije DN15 s fiksnim izpustom in perlatorjem za maksimalni pretok 6l/min samozaporne izvedbe, tip, GROHE Eurosmart CT                                                                                  
-dveh kotnih ventilov DN15 
-tesnilni in pritrdilni material                                                                  </t>
    </r>
  </si>
  <si>
    <r>
      <rPr>
        <b/>
        <sz val="8"/>
        <rFont val="Arial CE"/>
        <charset val="238"/>
      </rPr>
      <t>Stranišče za invalide</t>
    </r>
    <r>
      <rPr>
        <sz val="8"/>
        <rFont val="Arial CE"/>
        <charset val="238"/>
      </rPr>
      <t xml:space="preserve">, sestoječe iz:
-stenske straniščne školjke </t>
    </r>
    <r>
      <rPr>
        <b/>
        <sz val="8"/>
        <rFont val="Arial CE"/>
        <charset val="238"/>
      </rPr>
      <t>za invalide</t>
    </r>
    <r>
      <rPr>
        <sz val="8"/>
        <rFont val="Arial CE"/>
        <charset val="238"/>
      </rPr>
      <t xml:space="preserve">, iz sanitarne keramike, bele barve z enojnim sedežem, po izbiri arhitekta.                                                            
-Podometnega višinsko nastavljivega montažnega elementa za stenski wc s kotličkom z zapornim ventilom DN15, vključno s setom za predstensko montažo                                                       -pnevmatsko daljinsko upravljanje podometnega wc kotlička z ročnim stikalom, kompletno z vsem montažnim materialom.
 WC Deska  s pokrovom za gibalno ovirane, po izbiri arhitekta.      
                         </t>
    </r>
  </si>
  <si>
    <r>
      <rPr>
        <b/>
        <sz val="8"/>
        <rFont val="Arial CE"/>
        <charset val="238"/>
      </rPr>
      <t>Umivalnik za invalide</t>
    </r>
    <r>
      <rPr>
        <sz val="8"/>
        <rFont val="Arial CE"/>
        <charset val="238"/>
      </rPr>
      <t xml:space="preserve">,  sestoječ iz: 
-umivalnika, iz bele sanitarne keramike, velikosti cca 67x60 cm, primeren za montažo na zid, po izbiri arhitekta.                                                                                                                                                                                                                                                                 -pnevmatske konzole za umivalnik, vključno s pritrdilnim materialom
-odtočnega ventila in sifona za umivalnik, dim. 32 mm, za podometno montažo                                                                                                                                                                                                      -stoječe  enoročne baterije s podaljšanim ročajem za regulacijo. DN15 s fiksnim izpustom in perlatorjem. po izbiri arhitekta.
-dveh kotnih ventilov DN15                                                                                                                                                                                        </t>
    </r>
  </si>
  <si>
    <r>
      <t xml:space="preserve">Kompleten </t>
    </r>
    <r>
      <rPr>
        <b/>
        <sz val="8"/>
        <rFont val="Arial CE"/>
        <charset val="238"/>
      </rPr>
      <t>stenski pisoar</t>
    </r>
    <r>
      <rPr>
        <sz val="8"/>
        <rFont val="Arial CE"/>
        <charset val="238"/>
      </rPr>
      <t xml:space="preserve">, proizvod in tip  oz. po izbiri arhitekta
Sestoječ iz: 
Pisorane školjke, iz bele sanitarne keramike, podometnega kotnega ventila DN15, vgradnega seta za predstensko montažo, kompletna elektronska naprava vključno s fotocelico, magnetnim ventilom in pripadajočo podometno krmilno omarico, kromiranega odtočnega ventila dim 32mm kromirane izvedbe.                                                                                                                                                   </t>
    </r>
  </si>
  <si>
    <r>
      <t>Izvedba  priključka</t>
    </r>
    <r>
      <rPr>
        <sz val="8"/>
        <rFont val="Arial CE"/>
        <family val="2"/>
        <charset val="238"/>
      </rPr>
      <t xml:space="preserve"> za  enodelno korito (korito zajeto v popisu arhitekture), sestoječega iz:
-stoječe enoročne mešalne baterije tip, kot npr. Hansgrohe coolstart   oz. po izbiri arhitekta                                                                                      - DN15 s premičnim izpustom                                                                                                                                               
-dveh kotnih regulacijskih ventilov DN15 
-odtočnega sifona z lovilcem maščobe in priključkom za pomivalni stroj                                                                                                                                                                              </t>
    </r>
  </si>
  <si>
    <r>
      <t xml:space="preserve">Kompleten </t>
    </r>
    <r>
      <rPr>
        <b/>
        <sz val="8"/>
        <rFont val="Arial"/>
        <family val="2"/>
        <charset val="238"/>
      </rPr>
      <t>tuš</t>
    </r>
    <r>
      <rPr>
        <sz val="8"/>
        <rFont val="Arial"/>
        <family val="2"/>
        <charset val="238"/>
      </rPr>
      <t>, sestoječ iz:
- sifonizirane talne linijske odtočne kanalete ø 50 (ACO Showerdrain C-kotna izvedba). Iztočni kos višine 50mm
- zidne medeninaste kromirane termostatske mešalne baterije tip Hansgrohe ecostat shower termostat, z ročno prho tip Hansgrohe ecosmart(maksmilani pretok 8l/min),fleksibilno cevjo in vodilom.
- dveh kromiranih medeninastih podometnih regulirnih ventilov DN15 skupaj s kromirano rozeto
- vključno z vsem pritrdilnim in tesnilnim materialom 
-  zastekljena vrata tuš kabine dim 80&lt;/180 cm                          - elementi po izbiri arhitekta</t>
    </r>
  </si>
  <si>
    <r>
      <t>Pomivalno korito</t>
    </r>
    <r>
      <rPr>
        <sz val="8"/>
        <rFont val="Arial CE"/>
        <charset val="238"/>
      </rPr>
      <t xml:space="preserve"> </t>
    </r>
  </si>
  <si>
    <r>
      <t>polička-etažer</t>
    </r>
    <r>
      <rPr>
        <sz val="8"/>
        <rFont val="Arial CE"/>
        <charset val="238"/>
      </rPr>
      <t>a iz sanitarnega porcelana dim. cca 600 mm spritrdilnim materialom</t>
    </r>
  </si>
  <si>
    <r>
      <t>milnik,</t>
    </r>
    <r>
      <rPr>
        <sz val="8"/>
        <rFont val="Arial CE"/>
        <charset val="238"/>
      </rPr>
      <t xml:space="preserve"> zidne izvedbe sestoječe iz držala in plastične posodice, vključno s pritrdilnim materialom </t>
    </r>
  </si>
  <si>
    <r>
      <t>držalo za papirnate brisače</t>
    </r>
    <r>
      <rPr>
        <sz val="8"/>
        <rFont val="Arial CE"/>
        <charset val="238"/>
      </rPr>
      <t xml:space="preserve"> v roli, medeninasto, pokromano, vključno s pritrdilnim materialom </t>
    </r>
  </si>
  <si>
    <r>
      <t>držalo za toaletni  papi</t>
    </r>
    <r>
      <rPr>
        <sz val="8"/>
        <rFont val="Arial CE"/>
        <charset val="238"/>
      </rPr>
      <t>r v roli, medeninasto, pokromano, vključno s pritrdilnim materialom Tip: KOIN SI 100</t>
    </r>
  </si>
  <si>
    <r>
      <t>obešalna kljukica</t>
    </r>
    <r>
      <rPr>
        <sz val="8"/>
        <rFont val="Arial CE"/>
        <charset val="238"/>
      </rPr>
      <t xml:space="preserve"> z dvema rogljema, v pokromani izvedbi vključno s pritrdilnim materialom</t>
    </r>
  </si>
  <si>
    <r>
      <rPr>
        <b/>
        <sz val="8"/>
        <rFont val="Arial CE"/>
        <charset val="238"/>
      </rPr>
      <t>ogledalo</t>
    </r>
    <r>
      <rPr>
        <sz val="8"/>
        <rFont val="Arial CE"/>
        <charset val="238"/>
      </rPr>
      <t xml:space="preserve">, dim. 800x400x4 mm, s posnetimi robovi, pritrdil-nim in obešalnim materialom </t>
    </r>
  </si>
  <si>
    <r>
      <rPr>
        <b/>
        <sz val="8"/>
        <rFont val="Arial CE"/>
        <charset val="238"/>
      </rPr>
      <t>ogledalo nagibno</t>
    </r>
    <r>
      <rPr>
        <sz val="8"/>
        <rFont val="Arial CE"/>
        <charset val="238"/>
      </rPr>
      <t xml:space="preserve"> dim. 440x550x7 mm, s posnetimi robovi, pritrdil-nim in obešalnim materialom. TIP KOIN MP0400 </t>
    </r>
  </si>
  <si>
    <r>
      <t>-</t>
    </r>
    <r>
      <rPr>
        <u/>
        <sz val="8"/>
        <rFont val="Arial"/>
        <family val="2"/>
        <charset val="238"/>
      </rPr>
      <t>Zunanja zaščitna cev</t>
    </r>
    <r>
      <rPr>
        <sz val="8"/>
        <rFont val="Arial"/>
        <family val="2"/>
        <charset val="238"/>
      </rPr>
      <t>: Rebrast polietilen(HDPE)</t>
    </r>
  </si>
  <si>
    <r>
      <t>-</t>
    </r>
    <r>
      <rPr>
        <u/>
        <sz val="8"/>
        <rFont val="Arial"/>
        <family val="2"/>
        <charset val="238"/>
      </rPr>
      <t>PE-X izolacija:</t>
    </r>
    <r>
      <rPr>
        <sz val="8"/>
        <rFont val="Arial"/>
        <family val="2"/>
        <charset val="238"/>
      </rPr>
      <t xml:space="preserve"> Trajno elastična zaprto celična zamrežena pena iz polietilena PE-X. Toplotna prevodnost </t>
    </r>
    <r>
      <rPr>
        <sz val="8"/>
        <rFont val="Sabon Next LT"/>
      </rPr>
      <t>λ</t>
    </r>
    <r>
      <rPr>
        <sz val="8"/>
        <rFont val="Arial"/>
        <family val="2"/>
        <charset val="238"/>
      </rPr>
      <t>50=0,004W/mK</t>
    </r>
  </si>
  <si>
    <r>
      <t>-</t>
    </r>
    <r>
      <rPr>
        <u/>
        <sz val="8"/>
        <rFont val="Arial"/>
        <family val="2"/>
        <charset val="238"/>
      </rPr>
      <t>VIP izolacija</t>
    </r>
    <r>
      <rPr>
        <sz val="8"/>
        <rFont val="Arial"/>
        <family val="2"/>
        <charset val="238"/>
      </rPr>
      <t xml:space="preserve"> Vakumska izolacijska plošča. Toplotna prevodnost λ50=0,004W/mK.</t>
    </r>
  </si>
  <si>
    <r>
      <t xml:space="preserve">- </t>
    </r>
    <r>
      <rPr>
        <u/>
        <sz val="8"/>
        <rFont val="Arial"/>
        <family val="2"/>
        <charset val="238"/>
      </rPr>
      <t>Sredinski del</t>
    </r>
    <r>
      <rPr>
        <sz val="8"/>
        <rFont val="Arial"/>
        <family val="2"/>
        <charset val="238"/>
      </rPr>
      <t>: Sredinski del iz polietilena, obarvan modro/rdeče, za dvojno cev</t>
    </r>
  </si>
  <si>
    <r>
      <t>-</t>
    </r>
    <r>
      <rPr>
        <u/>
        <sz val="8"/>
        <rFont val="Arial"/>
        <family val="2"/>
        <charset val="238"/>
      </rPr>
      <t xml:space="preserve"> Notranja cev</t>
    </r>
    <r>
      <rPr>
        <sz val="8"/>
        <rFont val="Arial"/>
        <family val="2"/>
        <charset val="238"/>
      </rPr>
      <t>: PE-Xa cev z difuzijskim slojem iz EVOH-a</t>
    </r>
  </si>
  <si>
    <r>
      <rPr>
        <b/>
        <sz val="8"/>
        <rFont val="Arial CE"/>
        <charset val="238"/>
      </rPr>
      <t xml:space="preserve">Cevovodi iz cevi iz nerjavnega jekla, </t>
    </r>
    <r>
      <rPr>
        <sz val="8"/>
        <rFont val="Arial CE"/>
        <charset val="238"/>
      </rPr>
      <t>vključno fazonski kosi,</t>
    </r>
    <r>
      <rPr>
        <sz val="8"/>
        <rFont val="Arial CE"/>
        <family val="2"/>
        <charset val="238"/>
      </rPr>
      <t xml:space="preserve"> za spajanje s stisljivimi fitingi in indikatorjem stiskanja. Primerne za termično in kemično definfekcijo. Ustrezne za razvod </t>
    </r>
    <r>
      <rPr>
        <b/>
        <sz val="8"/>
        <rFont val="Arial CE"/>
        <charset val="238"/>
      </rPr>
      <t>tople</t>
    </r>
    <r>
      <rPr>
        <sz val="8"/>
        <rFont val="Arial CE"/>
        <family val="2"/>
        <charset val="238"/>
      </rPr>
      <t xml:space="preserve"> sanitarne vode. 
- material Cr-Ni-Mo Wr.N 1.4401 (DIN EN 10088)                                - C-faktor                               140                                                                                      - Toplotno raztezanje            0,016 mm/m</t>
    </r>
    <r>
      <rPr>
        <sz val="8"/>
        <rFont val="Arial"/>
        <family val="2"/>
      </rPr>
      <t>·K</t>
    </r>
    <r>
      <rPr>
        <sz val="8"/>
        <rFont val="Arial CE"/>
        <family val="2"/>
        <charset val="238"/>
      </rPr>
      <t xml:space="preserve">                                                              - Hrapavost cevi                        1,5</t>
    </r>
    <r>
      <rPr>
        <sz val="8"/>
        <rFont val="Symbol"/>
        <family val="1"/>
        <charset val="2"/>
      </rPr>
      <t>m</t>
    </r>
    <r>
      <rPr>
        <sz val="8"/>
        <rFont val="Arial"/>
        <family val="2"/>
      </rPr>
      <t>m                                                                        - Toplotna prevodnost cevi    15W/m·K</t>
    </r>
  </si>
  <si>
    <t>Krogelni ventil z izpustno pipco, izdelan iz nerjavnega jekla Cr-Ni-Mo WR.N 1.44.01 za spajanje s stisljivimi fiting, za hladno in toplo sanitarno vodo, dimenzij:</t>
  </si>
  <si>
    <t>Φ 28x1.5</t>
  </si>
  <si>
    <t>Φ 22x1.2</t>
  </si>
  <si>
    <t>Φ 18x1</t>
  </si>
  <si>
    <r>
      <t>Dušilni termostatski ventil</t>
    </r>
    <r>
      <rPr>
        <sz val="8"/>
        <rFont val="Arial CE"/>
        <family val="2"/>
        <charset val="238"/>
      </rPr>
      <t xml:space="preserve"> za regulacijo cirkulacije tople sanitarne vode, navojni, iz medenine, s poševnim vretenom za regulacijo pretoka, za PN 10, s priključkom za termometer, z možnostjo pregrevanja cevovoda na 65°C (legionela)
npr. Danfoss MTCV modul B</t>
    </r>
  </si>
  <si>
    <r>
      <rPr>
        <b/>
        <sz val="8"/>
        <rFont val="Arial CE"/>
        <charset val="238"/>
      </rPr>
      <t>Cevovodi iz cevi iz nerjavnega jekla,</t>
    </r>
    <r>
      <rPr>
        <sz val="8"/>
        <rFont val="Arial CE"/>
        <family val="2"/>
        <charset val="238"/>
      </rPr>
      <t xml:space="preserve"> vključno fazonski kosii, za spajanje s stisljivimi fitingi in indikatorjem stiskanja. Primerne za termično in kemično definfekcijo. Ustrezne za razvod </t>
    </r>
    <r>
      <rPr>
        <b/>
        <sz val="8"/>
        <rFont val="Arial CE"/>
        <charset val="238"/>
      </rPr>
      <t>hladne</t>
    </r>
    <r>
      <rPr>
        <sz val="8"/>
        <rFont val="Arial CE"/>
        <family val="2"/>
        <charset val="238"/>
      </rPr>
      <t xml:space="preserve"> sanitarne vode. 
- material Cr-Ni-Mo Wr.N 1.4401 (DIN EN 10088)                                - C-faktor                               140                                                                                      - Toplotno raztezanje            0,016 mm/m</t>
    </r>
    <r>
      <rPr>
        <sz val="8"/>
        <rFont val="Arial"/>
        <family val="2"/>
      </rPr>
      <t>·K</t>
    </r>
    <r>
      <rPr>
        <sz val="8"/>
        <rFont val="Arial CE"/>
        <family val="2"/>
        <charset val="238"/>
      </rPr>
      <t xml:space="preserve">                                                              - Hrapavost cevi                        1,5</t>
    </r>
    <r>
      <rPr>
        <sz val="8"/>
        <rFont val="Symbol"/>
        <family val="1"/>
        <charset val="2"/>
      </rPr>
      <t>m</t>
    </r>
    <r>
      <rPr>
        <sz val="8"/>
        <rFont val="Arial"/>
        <family val="2"/>
      </rPr>
      <t>m                                                                        - Toplotna prevodnost cevi    15W/m·K</t>
    </r>
  </si>
  <si>
    <t>Vodomer obračunski DN50/20: Dobava in vgradnja  vodomera za hladno vodo za horizontalno vgradnjo; 
tmax = 30 °C; razred točnosti B, vključno s protipovratnim vložkom (ventilom)
PN 16; s kontaktnim dajalnikom impulzov; prašni epoksidni površinski premaz; s priborom in overjen
nazivni pretok Qn = 15 m3/h;
priključek: 2".</t>
  </si>
  <si>
    <t>2</t>
  </si>
  <si>
    <t>∅18x1 (d=19mm)</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</si>
</sst>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 _D_i_n_-;\-* #,##0.00\ _D_i_n_-;_-* &quot;-&quot;??\ _D_i_n_-;_-@_-"/>
    <numFmt numFmtId="164" formatCode="_-* #,##0.00\ _S_I_T_-;\-* #,##0.00\ _S_I_T_-;_-* &quot;-&quot;??\ _S_I_T_-;_-@_-"/>
    <numFmt numFmtId="165" formatCode="0.00_)"/>
    <numFmt numFmtId="166" formatCode="_-* #,##0.00\ _S_I_T_-;\-* #,##0.00\ _S_I_T_-;_-* \-??\ _S_I_T_-;_-@_-"/>
    <numFmt numFmtId="167" formatCode="#,##0.00;[Red]#,##0.00"/>
    <numFmt numFmtId="168" formatCode="#,##0.00\ &quot;€&quot;"/>
    <numFmt numFmtId="169" formatCode="0_)"/>
    <numFmt numFmtId="170" formatCode="#,##0.00\ [$€-1]"/>
    <numFmt numFmtId="171" formatCode="#,##0.00\ _€"/>
    <numFmt numFmtId="172" formatCode="0.00;[Red]0.00"/>
  </numFmts>
  <fonts count="77">
    <font>
      <sz val="10"/>
      <name val="Arial CE"/>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2"/>
      <name val="Courier New"/>
      <family val="1"/>
      <charset val="238"/>
    </font>
    <font>
      <sz val="10"/>
      <name val="Arial CE"/>
      <family val="2"/>
    </font>
    <font>
      <sz val="10"/>
      <name val="Arial"/>
      <family val="2"/>
      <charset val="238"/>
    </font>
    <font>
      <sz val="12"/>
      <name val="Courier New"/>
      <family val="3"/>
      <charset val="238"/>
    </font>
    <font>
      <sz val="10"/>
      <name val="Arial"/>
      <family val="2"/>
      <charset val="204"/>
    </font>
    <font>
      <b/>
      <sz val="11"/>
      <name val="Arial CE"/>
      <family val="2"/>
      <charset val="238"/>
    </font>
    <font>
      <sz val="10"/>
      <name val="MS Sans Serif"/>
      <family val="2"/>
      <charset val="238"/>
    </font>
    <font>
      <b/>
      <sz val="11"/>
      <name val="Arial"/>
      <family val="2"/>
      <charset val="238"/>
    </font>
    <font>
      <sz val="11"/>
      <name val="Arial"/>
      <family val="2"/>
      <charset val="238"/>
    </font>
    <font>
      <b/>
      <i/>
      <sz val="12"/>
      <name val="Arial"/>
      <family val="2"/>
      <charset val="238"/>
    </font>
    <font>
      <sz val="12"/>
      <name val="Arial"/>
      <family val="2"/>
      <charset val="238"/>
    </font>
    <font>
      <b/>
      <sz val="14"/>
      <name val="Arial"/>
      <family val="2"/>
      <charset val="238"/>
    </font>
    <font>
      <sz val="14"/>
      <name val="Arial"/>
      <family val="2"/>
      <charset val="238"/>
    </font>
    <font>
      <sz val="14"/>
      <name val="Courier New"/>
      <family val="1"/>
      <charset val="238"/>
    </font>
    <font>
      <sz val="14"/>
      <name val="Arial CE"/>
      <family val="2"/>
      <charset val="238"/>
    </font>
    <font>
      <sz val="10"/>
      <name val="Arial CE"/>
      <family val="2"/>
      <charset val="238"/>
    </font>
    <font>
      <b/>
      <sz val="10"/>
      <name val="Arial"/>
      <family val="2"/>
      <charset val="238"/>
    </font>
    <font>
      <sz val="10"/>
      <name val="Arial"/>
      <family val="2"/>
    </font>
    <font>
      <b/>
      <sz val="10"/>
      <name val="Arial"/>
      <family val="2"/>
    </font>
    <font>
      <b/>
      <sz val="8"/>
      <name val="Arial CE"/>
      <family val="2"/>
      <charset val="238"/>
    </font>
    <font>
      <sz val="8"/>
      <name val="Arial CE"/>
      <family val="2"/>
      <charset val="238"/>
    </font>
    <font>
      <b/>
      <sz val="8"/>
      <name val="Arial"/>
      <family val="2"/>
      <charset val="238"/>
    </font>
    <font>
      <sz val="8"/>
      <name val="Arial"/>
      <family val="2"/>
      <charset val="238"/>
    </font>
    <font>
      <sz val="8"/>
      <name val="Arial"/>
      <family val="2"/>
    </font>
    <font>
      <sz val="8"/>
      <name val="Courier New"/>
      <family val="3"/>
      <charset val="238"/>
    </font>
    <font>
      <b/>
      <sz val="8"/>
      <name val="Arial"/>
      <family val="2"/>
    </font>
    <font>
      <sz val="8"/>
      <name val="Courier New"/>
      <family val="1"/>
      <charset val="238"/>
    </font>
    <font>
      <sz val="8"/>
      <name val="Times New Roman"/>
      <family val="2"/>
      <charset val="238"/>
    </font>
    <font>
      <sz val="10"/>
      <name val="Arial CE"/>
      <charset val="238"/>
    </font>
    <font>
      <b/>
      <sz val="14"/>
      <name val="Arial"/>
      <family val="2"/>
    </font>
    <font>
      <b/>
      <sz val="8"/>
      <name val="Arial CE"/>
      <charset val="238"/>
    </font>
    <font>
      <b/>
      <sz val="7"/>
      <name val="Arial"/>
      <family val="2"/>
      <charset val="238"/>
    </font>
    <font>
      <sz val="7"/>
      <name val="Arial"/>
      <family val="2"/>
      <charset val="238"/>
    </font>
    <font>
      <b/>
      <i/>
      <sz val="10"/>
      <name val="Arial"/>
      <family val="2"/>
      <charset val="238"/>
    </font>
    <font>
      <sz val="8"/>
      <name val="Arial CE"/>
      <charset val="238"/>
    </font>
    <font>
      <sz val="10"/>
      <name val="Times New Roman CE"/>
      <family val="1"/>
      <charset val="238"/>
    </font>
    <font>
      <sz val="12"/>
      <name val="Courier"/>
      <family val="1"/>
      <charset val="238"/>
    </font>
    <font>
      <b/>
      <i/>
      <sz val="8"/>
      <name val="Arial"/>
      <family val="2"/>
    </font>
    <font>
      <sz val="10"/>
      <name val="Courier New"/>
      <family val="1"/>
      <charset val="238"/>
    </font>
    <font>
      <sz val="9"/>
      <name val="Arial"/>
      <family val="2"/>
      <charset val="238"/>
    </font>
    <font>
      <sz val="10"/>
      <name val="Times New Roman"/>
      <family val="1"/>
      <charset val="238"/>
    </font>
    <font>
      <sz val="8"/>
      <name val="Symbol"/>
      <family val="1"/>
      <charset val="2"/>
    </font>
    <font>
      <vertAlign val="superscript"/>
      <sz val="8"/>
      <name val="Arial"/>
      <family val="2"/>
      <charset val="238"/>
    </font>
    <font>
      <sz val="9"/>
      <name val="Arial CE"/>
      <family val="2"/>
      <charset val="238"/>
    </font>
    <font>
      <sz val="8"/>
      <name val="Times New Roman CE"/>
      <family val="1"/>
      <charset val="238"/>
    </font>
    <font>
      <sz val="8"/>
      <name val="Courier"/>
      <family val="1"/>
      <charset val="238"/>
    </font>
    <font>
      <sz val="11"/>
      <name val="Times New Roman CE"/>
      <family val="1"/>
      <charset val="238"/>
    </font>
    <font>
      <sz val="12"/>
      <name val="Arial"/>
      <family val="2"/>
    </font>
    <font>
      <sz val="6"/>
      <name val="Arial"/>
      <family val="2"/>
      <charset val="238"/>
    </font>
    <font>
      <sz val="11"/>
      <name val="Arial"/>
      <family val="2"/>
    </font>
    <font>
      <sz val="12"/>
      <name val="Arial CE"/>
      <charset val="238"/>
    </font>
    <font>
      <sz val="10"/>
      <name val="Times New Roman"/>
      <family val="2"/>
      <charset val="238"/>
    </font>
    <font>
      <sz val="10"/>
      <name val="Gatineau"/>
    </font>
    <font>
      <sz val="8"/>
      <color rgb="FF7030A0"/>
      <name val="Arial"/>
      <family val="2"/>
      <charset val="238"/>
    </font>
    <font>
      <sz val="7.5"/>
      <color rgb="FF7030A0"/>
      <name val="Arial"/>
      <family val="2"/>
      <charset val="238"/>
    </font>
    <font>
      <sz val="12"/>
      <color rgb="FF00B050"/>
      <name val="Arial"/>
      <family val="2"/>
      <charset val="238"/>
    </font>
    <font>
      <sz val="10"/>
      <color rgb="FF00B050"/>
      <name val="Arial"/>
      <family val="2"/>
      <charset val="238"/>
    </font>
    <font>
      <sz val="9"/>
      <name val="Courier New"/>
      <family val="3"/>
      <charset val="238"/>
    </font>
    <font>
      <sz val="10"/>
      <color indexed="17"/>
      <name val="Arial"/>
      <family val="2"/>
      <charset val="238"/>
    </font>
    <font>
      <sz val="9"/>
      <name val="Courier New"/>
      <family val="3"/>
    </font>
    <font>
      <sz val="10"/>
      <color indexed="10"/>
      <name val="Arial"/>
      <family val="2"/>
    </font>
    <font>
      <sz val="8"/>
      <name val="Calibri"/>
      <family val="2"/>
    </font>
    <font>
      <sz val="11"/>
      <name val="Arial CE"/>
      <family val="2"/>
      <charset val="238"/>
    </font>
    <font>
      <b/>
      <u/>
      <sz val="8"/>
      <name val="Arial"/>
      <family val="2"/>
      <charset val="238"/>
    </font>
    <font>
      <sz val="8"/>
      <name val="Calibri"/>
      <family val="2"/>
      <charset val="238"/>
    </font>
    <font>
      <b/>
      <i/>
      <sz val="8"/>
      <name val="Arial"/>
      <family val="2"/>
      <charset val="238"/>
    </font>
    <font>
      <b/>
      <i/>
      <sz val="11"/>
      <name val="Arial"/>
      <family val="2"/>
      <charset val="238"/>
    </font>
    <font>
      <u/>
      <sz val="8"/>
      <name val="Arial"/>
      <family val="2"/>
      <charset val="238"/>
    </font>
    <font>
      <sz val="8"/>
      <name val="Sabon Next LT"/>
    </font>
    <font>
      <sz val="8"/>
      <color rgb="FFFF0000"/>
      <name val="Arial CE"/>
      <family val="2"/>
      <charset val="238"/>
    </font>
    <font>
      <sz val="8"/>
      <color rgb="FFFF0000"/>
      <name val="Courier New"/>
      <family val="3"/>
      <charset val="238"/>
    </font>
    <font>
      <sz val="8"/>
      <color rgb="FFFF0000"/>
      <name val="Arial"/>
      <family val="2"/>
      <charset val="238"/>
    </font>
    <font>
      <sz val="10"/>
      <color rgb="FFFF0000"/>
      <name val="Arial CE"/>
      <family val="2"/>
      <charset val="238"/>
    </font>
  </fonts>
  <fills count="7">
    <fill>
      <patternFill patternType="none"/>
    </fill>
    <fill>
      <patternFill patternType="gray125"/>
    </fill>
    <fill>
      <patternFill patternType="solid">
        <fgColor indexed="31"/>
        <bgColor indexed="42"/>
      </patternFill>
    </fill>
    <fill>
      <patternFill patternType="solid">
        <fgColor theme="0" tint="-0.14999847407452621"/>
        <bgColor indexed="64"/>
      </patternFill>
    </fill>
    <fill>
      <patternFill patternType="solid">
        <fgColor theme="0" tint="-0.14996795556505021"/>
        <bgColor indexed="64"/>
      </patternFill>
    </fill>
    <fill>
      <patternFill patternType="solid">
        <fgColor rgb="FFD9D9D9"/>
        <bgColor indexed="64"/>
      </patternFill>
    </fill>
    <fill>
      <patternFill patternType="solid">
        <fgColor indexed="13"/>
        <bgColor indexed="64"/>
      </patternFill>
    </fill>
  </fills>
  <borders count="29">
    <border>
      <left/>
      <right/>
      <top/>
      <bottom/>
      <diagonal/>
    </border>
    <border>
      <left/>
      <right/>
      <top style="thin">
        <color indexed="8"/>
      </top>
      <bottom style="double">
        <color indexed="8"/>
      </bottom>
      <diagonal/>
    </border>
    <border>
      <left style="thin">
        <color indexed="8"/>
      </left>
      <right style="thin">
        <color indexed="8"/>
      </right>
      <top/>
      <bottom/>
      <diagonal/>
    </border>
    <border>
      <left/>
      <right/>
      <top style="thin">
        <color indexed="8"/>
      </top>
      <bottom/>
      <diagonal/>
    </border>
    <border>
      <left style="thin">
        <color indexed="64"/>
      </left>
      <right style="thin">
        <color indexed="8"/>
      </right>
      <top/>
      <bottom/>
      <diagonal/>
    </border>
    <border>
      <left/>
      <right/>
      <top style="medium">
        <color indexed="64"/>
      </top>
      <bottom/>
      <diagonal/>
    </border>
    <border>
      <left/>
      <right/>
      <top style="thin">
        <color indexed="64"/>
      </top>
      <bottom style="double">
        <color indexed="64"/>
      </bottom>
      <diagonal/>
    </border>
    <border>
      <left/>
      <right/>
      <top style="double">
        <color indexed="8"/>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style="thin">
        <color indexed="64"/>
      </top>
      <bottom style="double">
        <color indexed="64"/>
      </bottom>
      <diagonal/>
    </border>
    <border>
      <left/>
      <right style="medium">
        <color indexed="64"/>
      </right>
      <top style="thin">
        <color indexed="8"/>
      </top>
      <bottom style="double">
        <color indexed="8"/>
      </bottom>
      <diagonal/>
    </border>
    <border>
      <left/>
      <right style="medium">
        <color indexed="64"/>
      </right>
      <top style="double">
        <color indexed="8"/>
      </top>
      <bottom/>
      <diagonal/>
    </border>
    <border>
      <left/>
      <right style="medium">
        <color indexed="64"/>
      </right>
      <top style="thin">
        <color indexed="8"/>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double">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diagonal/>
    </border>
  </borders>
  <cellStyleXfs count="38">
    <xf numFmtId="0" fontId="0" fillId="0" borderId="0"/>
    <xf numFmtId="0" fontId="4" fillId="0" borderId="0"/>
    <xf numFmtId="0" fontId="5" fillId="0" borderId="0"/>
    <xf numFmtId="165" fontId="4" fillId="0" borderId="0"/>
    <xf numFmtId="0" fontId="6" fillId="0" borderId="0"/>
    <xf numFmtId="165" fontId="7"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19" fillId="0" borderId="0"/>
    <xf numFmtId="0" fontId="4" fillId="0" borderId="0"/>
    <xf numFmtId="0" fontId="8" fillId="0" borderId="0"/>
    <xf numFmtId="0" fontId="6" fillId="0" borderId="0"/>
    <xf numFmtId="4" fontId="9" fillId="0" borderId="1" applyAlignment="0"/>
    <xf numFmtId="0" fontId="10" fillId="0" borderId="0"/>
    <xf numFmtId="166" fontId="7" fillId="0" borderId="0" applyFill="0" applyBorder="0" applyAlignment="0" applyProtection="0"/>
    <xf numFmtId="0" fontId="3" fillId="0" borderId="0"/>
    <xf numFmtId="0" fontId="19" fillId="0" borderId="0"/>
    <xf numFmtId="164" fontId="19" fillId="0" borderId="0" applyFont="0" applyFill="0" applyBorder="0" applyAlignment="0" applyProtection="0"/>
    <xf numFmtId="0" fontId="32" fillId="0" borderId="0"/>
    <xf numFmtId="165" fontId="4" fillId="0" borderId="0"/>
    <xf numFmtId="165" fontId="7" fillId="0" borderId="0"/>
    <xf numFmtId="0" fontId="2" fillId="0" borderId="0"/>
    <xf numFmtId="0" fontId="44" fillId="0" borderId="0"/>
    <xf numFmtId="0" fontId="39" fillId="0" borderId="0"/>
    <xf numFmtId="0" fontId="6" fillId="0" borderId="0"/>
    <xf numFmtId="0" fontId="21" fillId="0" borderId="0"/>
    <xf numFmtId="0" fontId="1" fillId="0" borderId="0"/>
    <xf numFmtId="0" fontId="40" fillId="0" borderId="0"/>
    <xf numFmtId="0" fontId="56" fillId="0" borderId="0"/>
    <xf numFmtId="0" fontId="32" fillId="0" borderId="0"/>
    <xf numFmtId="0" fontId="50" fillId="0" borderId="0"/>
    <xf numFmtId="43" fontId="19" fillId="0" borderId="0" applyFont="0" applyFill="0" applyBorder="0" applyAlignment="0" applyProtection="0"/>
  </cellStyleXfs>
  <cellXfs count="594">
    <xf numFmtId="0" fontId="0" fillId="0" borderId="0" xfId="0"/>
    <xf numFmtId="0" fontId="11" fillId="2" borderId="2" xfId="13" applyFont="1" applyFill="1" applyBorder="1" applyAlignment="1">
      <alignment horizontal="center" vertical="center" wrapText="1"/>
    </xf>
    <xf numFmtId="0" fontId="12" fillId="0" borderId="0" xfId="13" applyFont="1" applyAlignment="1">
      <alignment horizontal="left" vertical="center" wrapText="1"/>
    </xf>
    <xf numFmtId="0" fontId="12" fillId="0" borderId="0" xfId="13" applyFont="1" applyAlignment="1">
      <alignment horizontal="center" vertical="center" wrapText="1"/>
    </xf>
    <xf numFmtId="1" fontId="12" fillId="0" borderId="0" xfId="13" applyNumberFormat="1" applyFont="1" applyAlignment="1">
      <alignment horizontal="center" vertical="center" wrapText="1"/>
    </xf>
    <xf numFmtId="1" fontId="12" fillId="0" borderId="0" xfId="13" applyNumberFormat="1" applyFont="1" applyAlignment="1">
      <alignment horizontal="justify" vertical="center" wrapText="1"/>
    </xf>
    <xf numFmtId="0" fontId="12" fillId="0" borderId="0" xfId="13" applyFont="1" applyAlignment="1">
      <alignment horizontal="justify" vertical="center" wrapText="1"/>
    </xf>
    <xf numFmtId="0" fontId="18" fillId="0" borderId="0" xfId="0" applyFont="1" applyAlignment="1">
      <alignment wrapText="1"/>
    </xf>
    <xf numFmtId="49" fontId="12" fillId="0" borderId="0" xfId="13" applyNumberFormat="1" applyFont="1" applyAlignment="1">
      <alignment horizontal="justify" vertical="center" wrapText="1"/>
    </xf>
    <xf numFmtId="0" fontId="14" fillId="0" borderId="0" xfId="13" applyFont="1" applyAlignment="1">
      <alignment horizontal="justify" vertical="center" wrapText="1"/>
    </xf>
    <xf numFmtId="165" fontId="12" fillId="0" borderId="0" xfId="0" applyNumberFormat="1" applyFont="1" applyProtection="1">
      <protection locked="0"/>
    </xf>
    <xf numFmtId="4" fontId="0" fillId="0" borderId="0" xfId="0" applyNumberFormat="1"/>
    <xf numFmtId="165" fontId="12" fillId="0" borderId="0" xfId="0" applyNumberFormat="1" applyFont="1"/>
    <xf numFmtId="0" fontId="24" fillId="0" borderId="0" xfId="0" applyFont="1"/>
    <xf numFmtId="4" fontId="24" fillId="0" borderId="0" xfId="0" applyNumberFormat="1" applyFont="1"/>
    <xf numFmtId="4" fontId="24" fillId="0" borderId="0" xfId="0" applyNumberFormat="1" applyFont="1" applyAlignment="1">
      <alignment horizontal="right"/>
    </xf>
    <xf numFmtId="0" fontId="28" fillId="0" borderId="0" xfId="0" applyFont="1"/>
    <xf numFmtId="0" fontId="26" fillId="0" borderId="0" xfId="0" applyFont="1"/>
    <xf numFmtId="0" fontId="24" fillId="0" borderId="0" xfId="4" applyFont="1" applyAlignment="1">
      <alignment horizontal="right"/>
    </xf>
    <xf numFmtId="0" fontId="31" fillId="0" borderId="0" xfId="0" applyFont="1"/>
    <xf numFmtId="49" fontId="12" fillId="0" borderId="0" xfId="0" applyNumberFormat="1" applyFont="1" applyAlignment="1">
      <alignment vertical="center" wrapText="1"/>
    </xf>
    <xf numFmtId="0" fontId="27" fillId="0" borderId="0" xfId="13" applyFont="1" applyAlignment="1">
      <alignment horizontal="justify" vertical="center" wrapText="1"/>
    </xf>
    <xf numFmtId="167" fontId="27" fillId="0" borderId="0" xfId="13" applyNumberFormat="1" applyFont="1" applyAlignment="1">
      <alignment horizontal="justify" vertical="center" wrapText="1"/>
    </xf>
    <xf numFmtId="1" fontId="27" fillId="0" borderId="0" xfId="13" applyNumberFormat="1" applyFont="1" applyAlignment="1">
      <alignment horizontal="center" vertical="top" wrapText="1"/>
    </xf>
    <xf numFmtId="0" fontId="27" fillId="0" borderId="0" xfId="13" applyFont="1" applyAlignment="1">
      <alignment horizontal="center" wrapText="1"/>
    </xf>
    <xf numFmtId="1" fontId="27" fillId="0" borderId="0" xfId="13" applyNumberFormat="1" applyFont="1" applyAlignment="1">
      <alignment horizontal="center" vertical="center" wrapText="1"/>
    </xf>
    <xf numFmtId="0" fontId="41" fillId="0" borderId="0" xfId="0" applyFont="1" applyAlignment="1">
      <alignment horizontal="justify" vertical="center" wrapText="1"/>
    </xf>
    <xf numFmtId="0" fontId="27" fillId="0" borderId="0" xfId="13" applyFont="1" applyAlignment="1">
      <alignment horizontal="justify" vertical="center"/>
    </xf>
    <xf numFmtId="0" fontId="31" fillId="0" borderId="0" xfId="0" applyFont="1" applyAlignment="1">
      <alignment vertical="center"/>
    </xf>
    <xf numFmtId="168" fontId="26" fillId="0" borderId="0" xfId="0" applyNumberFormat="1" applyFont="1" applyAlignment="1" applyProtection="1">
      <alignment horizontal="right"/>
      <protection locked="0"/>
    </xf>
    <xf numFmtId="165" fontId="42" fillId="0" borderId="0" xfId="0" applyNumberFormat="1" applyFont="1"/>
    <xf numFmtId="168" fontId="26" fillId="0" borderId="0" xfId="0" applyNumberFormat="1" applyFont="1"/>
    <xf numFmtId="1" fontId="26" fillId="0" borderId="0" xfId="0" applyNumberFormat="1" applyFont="1"/>
    <xf numFmtId="4" fontId="23" fillId="0" borderId="3" xfId="18" applyFont="1" applyBorder="1" applyAlignment="1"/>
    <xf numFmtId="4" fontId="23" fillId="0" borderId="3" xfId="18" applyFont="1" applyBorder="1" applyAlignment="1">
      <alignment horizontal="right"/>
    </xf>
    <xf numFmtId="168" fontId="26" fillId="0" borderId="0" xfId="4" applyNumberFormat="1" applyFont="1"/>
    <xf numFmtId="4" fontId="38" fillId="0" borderId="0" xfId="0" applyNumberFormat="1" applyFont="1"/>
    <xf numFmtId="0" fontId="26" fillId="0" borderId="0" xfId="29" applyFont="1" applyAlignment="1">
      <alignment horizontal="justify" vertical="top"/>
    </xf>
    <xf numFmtId="168" fontId="24" fillId="0" borderId="0" xfId="0" applyNumberFormat="1" applyFont="1"/>
    <xf numFmtId="168" fontId="26" fillId="0" borderId="0" xfId="4" applyNumberFormat="1" applyFont="1" applyAlignment="1">
      <alignment horizontal="right"/>
    </xf>
    <xf numFmtId="0" fontId="20" fillId="3" borderId="4" xfId="13" applyFont="1" applyFill="1" applyBorder="1" applyAlignment="1">
      <alignment horizontal="center" vertical="center" wrapText="1"/>
    </xf>
    <xf numFmtId="0" fontId="24" fillId="0" borderId="0" xfId="0" applyFont="1" applyAlignment="1">
      <alignment wrapText="1"/>
    </xf>
    <xf numFmtId="1" fontId="26" fillId="0" borderId="0" xfId="0" applyNumberFormat="1" applyFont="1" applyAlignment="1">
      <alignment horizontal="right"/>
    </xf>
    <xf numFmtId="168" fontId="24" fillId="0" borderId="0" xfId="0" applyNumberFormat="1" applyFont="1" applyAlignment="1">
      <alignment horizontal="center"/>
    </xf>
    <xf numFmtId="0" fontId="40" fillId="0" borderId="0" xfId="0" applyFont="1"/>
    <xf numFmtId="3" fontId="24" fillId="0" borderId="0" xfId="0" applyNumberFormat="1" applyFont="1"/>
    <xf numFmtId="0" fontId="30" fillId="0" borderId="0" xfId="0" applyFont="1"/>
    <xf numFmtId="0" fontId="26" fillId="0" borderId="0" xfId="17" applyFont="1"/>
    <xf numFmtId="3" fontId="26" fillId="0" borderId="0" xfId="0" applyNumberFormat="1" applyFont="1" applyAlignment="1">
      <alignment wrapText="1"/>
    </xf>
    <xf numFmtId="4" fontId="14" fillId="0" borderId="0" xfId="13" applyNumberFormat="1" applyFont="1" applyAlignment="1">
      <alignment horizontal="justify" vertical="center" wrapText="1"/>
    </xf>
    <xf numFmtId="4" fontId="0" fillId="0" borderId="0" xfId="0" applyNumberFormat="1" applyFont="1"/>
    <xf numFmtId="0" fontId="0" fillId="0" borderId="0" xfId="0" applyFont="1"/>
    <xf numFmtId="4" fontId="9" fillId="0" borderId="3" xfId="18" applyFont="1" applyBorder="1" applyAlignment="1">
      <alignment horizontal="right"/>
    </xf>
    <xf numFmtId="4" fontId="9" fillId="0" borderId="3" xfId="18" applyFont="1" applyBorder="1" applyAlignment="1"/>
    <xf numFmtId="4" fontId="9" fillId="0" borderId="0" xfId="18" applyFont="1" applyBorder="1" applyAlignment="1">
      <alignment horizontal="right"/>
    </xf>
    <xf numFmtId="4" fontId="9" fillId="0" borderId="0" xfId="18" applyFont="1" applyBorder="1" applyAlignment="1"/>
    <xf numFmtId="2" fontId="24" fillId="0" borderId="0" xfId="33" applyNumberFormat="1" applyFont="1" applyBorder="1"/>
    <xf numFmtId="0" fontId="49" fillId="0" borderId="0" xfId="33" applyFont="1" applyAlignment="1">
      <alignment wrapText="1"/>
    </xf>
    <xf numFmtId="0" fontId="24" fillId="0" borderId="0" xfId="0" applyNumberFormat="1" applyFont="1" applyAlignment="1">
      <alignment horizontal="right" wrapText="1"/>
    </xf>
    <xf numFmtId="1" fontId="12" fillId="0" borderId="0" xfId="13" applyNumberFormat="1" applyFont="1" applyBorder="1" applyAlignment="1">
      <alignment horizontal="center" vertical="center" wrapText="1"/>
    </xf>
    <xf numFmtId="0" fontId="26" fillId="0" borderId="0" xfId="0" applyNumberFormat="1" applyFont="1" applyBorder="1" applyAlignment="1">
      <alignment horizontal="left"/>
    </xf>
    <xf numFmtId="0" fontId="26" fillId="0" borderId="0" xfId="0" applyNumberFormat="1" applyFont="1" applyBorder="1" applyAlignment="1">
      <alignment horizontal="right"/>
    </xf>
    <xf numFmtId="0" fontId="53" fillId="0" borderId="0" xfId="0" applyFont="1" applyAlignment="1">
      <alignment vertical="center" wrapText="1"/>
    </xf>
    <xf numFmtId="0" fontId="54" fillId="0" borderId="0" xfId="0" applyFont="1" applyAlignment="1">
      <alignment wrapText="1"/>
    </xf>
    <xf numFmtId="0" fontId="55" fillId="0" borderId="0" xfId="0" applyFont="1"/>
    <xf numFmtId="168" fontId="57" fillId="0" borderId="0" xfId="4" applyNumberFormat="1" applyFont="1"/>
    <xf numFmtId="4" fontId="58" fillId="0" borderId="0" xfId="13" applyNumberFormat="1" applyFont="1" applyAlignment="1">
      <alignment horizontal="right" wrapText="1"/>
    </xf>
    <xf numFmtId="0" fontId="57" fillId="0" borderId="0" xfId="13" applyFont="1" applyAlignment="1">
      <alignment horizontal="justify" vertical="center" wrapText="1"/>
    </xf>
    <xf numFmtId="168" fontId="26" fillId="0" borderId="0" xfId="0" applyNumberFormat="1" applyFont="1" applyAlignment="1">
      <alignment horizontal="center"/>
    </xf>
    <xf numFmtId="0" fontId="24" fillId="0" borderId="0" xfId="0" applyFont="1" applyBorder="1" applyAlignment="1">
      <alignment horizontal="left"/>
    </xf>
    <xf numFmtId="0" fontId="24" fillId="0" borderId="0" xfId="0" applyFont="1" applyBorder="1" applyAlignment="1">
      <alignment horizontal="right"/>
    </xf>
    <xf numFmtId="168" fontId="26" fillId="0" borderId="0" xfId="13" applyNumberFormat="1" applyFont="1" applyFill="1" applyAlignment="1" applyProtection="1">
      <alignment horizontal="right" wrapText="1"/>
      <protection locked="0"/>
    </xf>
    <xf numFmtId="168" fontId="26" fillId="0" borderId="0" xfId="13" applyNumberFormat="1" applyFont="1" applyFill="1" applyAlignment="1">
      <alignment horizontal="right" wrapText="1"/>
    </xf>
    <xf numFmtId="0" fontId="26" fillId="0" borderId="0" xfId="13" applyFont="1" applyFill="1" applyAlignment="1">
      <alignment horizontal="justify" vertical="center" wrapText="1"/>
    </xf>
    <xf numFmtId="0" fontId="53" fillId="0" borderId="0" xfId="0" applyFont="1" applyProtection="1">
      <protection locked="0"/>
    </xf>
    <xf numFmtId="0" fontId="27" fillId="0" borderId="0" xfId="0" applyFont="1" applyAlignment="1" applyProtection="1">
      <protection locked="0"/>
    </xf>
    <xf numFmtId="0" fontId="38" fillId="0" borderId="0" xfId="0" applyFont="1" applyAlignment="1">
      <alignment wrapText="1"/>
    </xf>
    <xf numFmtId="0" fontId="27" fillId="0" borderId="0" xfId="13" applyFont="1" applyBorder="1" applyAlignment="1">
      <alignment horizontal="justify" vertical="center"/>
    </xf>
    <xf numFmtId="0" fontId="49" fillId="0" borderId="0" xfId="0" applyFont="1"/>
    <xf numFmtId="0" fontId="51" fillId="0" borderId="0" xfId="0" applyFont="1"/>
    <xf numFmtId="0" fontId="12" fillId="0" borderId="0" xfId="13" applyFont="1" applyFill="1" applyBorder="1" applyAlignment="1">
      <alignment horizontal="center" vertical="center" wrapText="1"/>
    </xf>
    <xf numFmtId="1" fontId="12" fillId="0" borderId="0" xfId="13" applyNumberFormat="1" applyFont="1" applyFill="1" applyBorder="1" applyAlignment="1">
      <alignment horizontal="center" vertical="center" wrapText="1"/>
    </xf>
    <xf numFmtId="1" fontId="12" fillId="0" borderId="0" xfId="13" applyNumberFormat="1" applyFont="1" applyFill="1" applyBorder="1" applyAlignment="1">
      <alignment horizontal="justify" vertical="center" wrapText="1"/>
    </xf>
    <xf numFmtId="49" fontId="12" fillId="0" borderId="0" xfId="13" applyNumberFormat="1" applyFont="1" applyFill="1" applyBorder="1" applyAlignment="1">
      <alignment horizontal="justify" vertical="center" wrapText="1"/>
    </xf>
    <xf numFmtId="0" fontId="14" fillId="0" borderId="0" xfId="13" applyFont="1" applyBorder="1" applyAlignment="1">
      <alignment horizontal="justify" vertical="center" wrapText="1"/>
    </xf>
    <xf numFmtId="0" fontId="52" fillId="0" borderId="0" xfId="0" applyFont="1" applyAlignment="1">
      <alignment horizontal="left" vertical="top" wrapText="1"/>
    </xf>
    <xf numFmtId="1" fontId="12" fillId="0" borderId="0" xfId="13" applyNumberFormat="1" applyFont="1" applyFill="1" applyAlignment="1">
      <alignment horizontal="center" vertical="center" wrapText="1"/>
    </xf>
    <xf numFmtId="1" fontId="12" fillId="0" borderId="0" xfId="13" applyNumberFormat="1" applyFont="1" applyFill="1" applyAlignment="1">
      <alignment horizontal="justify" vertical="center" wrapText="1"/>
    </xf>
    <xf numFmtId="1" fontId="24" fillId="0" borderId="0" xfId="0" applyNumberFormat="1" applyFont="1"/>
    <xf numFmtId="4" fontId="0" fillId="0" borderId="0" xfId="14" applyNumberFormat="1" applyFont="1" applyAlignment="1">
      <alignment horizontal="center" vertical="top"/>
    </xf>
    <xf numFmtId="0" fontId="0" fillId="0" borderId="0" xfId="0" applyFont="1" applyAlignment="1">
      <alignment horizontal="right"/>
    </xf>
    <xf numFmtId="171" fontId="26" fillId="0" borderId="0" xfId="15" applyNumberFormat="1" applyFont="1" applyAlignment="1">
      <alignment horizontal="center" wrapText="1"/>
    </xf>
    <xf numFmtId="171" fontId="24" fillId="0" borderId="0" xfId="0" applyNumberFormat="1" applyFont="1" applyAlignment="1">
      <alignment horizontal="right"/>
    </xf>
    <xf numFmtId="165" fontId="53" fillId="0" borderId="0" xfId="0" applyNumberFormat="1" applyFont="1"/>
    <xf numFmtId="0" fontId="14" fillId="0" borderId="0" xfId="0" applyNumberFormat="1" applyFont="1" applyAlignment="1">
      <alignment horizontal="right"/>
    </xf>
    <xf numFmtId="0" fontId="26" fillId="0" borderId="0" xfId="0" applyNumberFormat="1" applyFont="1"/>
    <xf numFmtId="168" fontId="24" fillId="0" borderId="0" xfId="0" applyNumberFormat="1" applyFont="1" applyBorder="1" applyAlignment="1"/>
    <xf numFmtId="171" fontId="26" fillId="0" borderId="0" xfId="37" applyNumberFormat="1" applyFont="1" applyAlignment="1">
      <alignment horizontal="center"/>
    </xf>
    <xf numFmtId="171" fontId="26" fillId="0" borderId="0" xfId="4" applyNumberFormat="1" applyFont="1" applyAlignment="1">
      <alignment horizontal="right"/>
    </xf>
    <xf numFmtId="1" fontId="26" fillId="0" borderId="0" xfId="37" applyNumberFormat="1" applyFont="1" applyAlignment="1"/>
    <xf numFmtId="171" fontId="26" fillId="0" borderId="0" xfId="0" applyNumberFormat="1" applyFont="1" applyAlignment="1">
      <alignment horizontal="right"/>
    </xf>
    <xf numFmtId="171" fontId="26" fillId="0" borderId="0" xfId="0" applyNumberFormat="1" applyFont="1" applyAlignment="1">
      <alignment horizontal="center"/>
    </xf>
    <xf numFmtId="171" fontId="24" fillId="0" borderId="0" xfId="14" applyNumberFormat="1" applyFont="1" applyAlignment="1">
      <alignment horizontal="center"/>
    </xf>
    <xf numFmtId="171" fontId="24" fillId="0" borderId="0" xfId="0" applyNumberFormat="1" applyFont="1" applyAlignment="1">
      <alignment horizontal="center"/>
    </xf>
    <xf numFmtId="4" fontId="24" fillId="0" borderId="0" xfId="0" applyNumberFormat="1" applyFont="1" applyBorder="1"/>
    <xf numFmtId="4" fontId="23" fillId="0" borderId="0" xfId="18" applyFont="1" applyBorder="1" applyAlignment="1">
      <alignment horizontal="right"/>
    </xf>
    <xf numFmtId="4" fontId="23" fillId="0" borderId="0" xfId="18" applyNumberFormat="1" applyFont="1" applyBorder="1" applyAlignment="1"/>
    <xf numFmtId="168" fontId="38" fillId="0" borderId="0" xfId="18" applyNumberFormat="1" applyFont="1" applyBorder="1" applyAlignment="1"/>
    <xf numFmtId="4" fontId="0" fillId="0" borderId="0" xfId="0" applyNumberFormat="1" applyFont="1" applyBorder="1"/>
    <xf numFmtId="0" fontId="24" fillId="0" borderId="0" xfId="0" applyFont="1" applyBorder="1" applyAlignment="1">
      <alignment horizontal="center"/>
    </xf>
    <xf numFmtId="4" fontId="24" fillId="0" borderId="0" xfId="0" applyNumberFormat="1" applyFont="1" applyBorder="1" applyAlignment="1">
      <alignment horizontal="right"/>
    </xf>
    <xf numFmtId="0" fontId="26" fillId="0" borderId="0" xfId="13" applyFont="1" applyBorder="1" applyAlignment="1">
      <alignment horizontal="justify" vertical="center" wrapText="1"/>
    </xf>
    <xf numFmtId="2" fontId="24" fillId="0" borderId="0" xfId="0" applyNumberFormat="1" applyFont="1"/>
    <xf numFmtId="0" fontId="48" fillId="0" borderId="0" xfId="0" applyFont="1"/>
    <xf numFmtId="0" fontId="26" fillId="0" borderId="1" xfId="0" applyFont="1" applyBorder="1"/>
    <xf numFmtId="0" fontId="25" fillId="0" borderId="0" xfId="0" applyFont="1" applyBorder="1" applyAlignment="1">
      <alignment vertical="center" wrapText="1"/>
    </xf>
    <xf numFmtId="0" fontId="26" fillId="0" borderId="0" xfId="0" applyFont="1" applyBorder="1" applyAlignment="1">
      <alignment vertical="center" wrapText="1"/>
    </xf>
    <xf numFmtId="0" fontId="26" fillId="0" borderId="0" xfId="17" applyFont="1" applyBorder="1" applyAlignment="1" applyProtection="1">
      <alignment vertical="top" wrapText="1"/>
      <protection locked="0"/>
    </xf>
    <xf numFmtId="165" fontId="24" fillId="0" borderId="0" xfId="0" applyNumberFormat="1" applyFont="1" applyBorder="1" applyAlignment="1">
      <alignment vertical="top" wrapText="1"/>
    </xf>
    <xf numFmtId="0" fontId="26" fillId="0" borderId="1" xfId="0" applyNumberFormat="1" applyFont="1" applyBorder="1"/>
    <xf numFmtId="0" fontId="43" fillId="0" borderId="1" xfId="0" applyFont="1" applyBorder="1"/>
    <xf numFmtId="0" fontId="37" fillId="3" borderId="8" xfId="0" applyFont="1" applyFill="1" applyBorder="1" applyAlignment="1">
      <alignment horizontal="center" wrapText="1"/>
    </xf>
    <xf numFmtId="0" fontId="37" fillId="4" borderId="9" xfId="0" applyFont="1" applyFill="1" applyBorder="1" applyAlignment="1">
      <alignment horizontal="justify" wrapText="1"/>
    </xf>
    <xf numFmtId="0" fontId="37" fillId="4" borderId="10" xfId="0" applyFont="1" applyFill="1" applyBorder="1" applyAlignment="1">
      <alignment horizontal="center" wrapText="1"/>
    </xf>
    <xf numFmtId="1" fontId="37" fillId="4" borderId="10" xfId="0" applyNumberFormat="1" applyFont="1" applyFill="1" applyBorder="1" applyAlignment="1">
      <alignment horizontal="center" wrapText="1"/>
    </xf>
    <xf numFmtId="167" fontId="37" fillId="4" borderId="10" xfId="0" applyNumberFormat="1" applyFont="1" applyFill="1" applyBorder="1" applyAlignment="1">
      <alignment horizontal="center" wrapText="1"/>
    </xf>
    <xf numFmtId="167" fontId="37" fillId="4" borderId="11" xfId="0" applyNumberFormat="1" applyFont="1" applyFill="1" applyBorder="1" applyAlignment="1">
      <alignment horizontal="right" wrapText="1"/>
    </xf>
    <xf numFmtId="0" fontId="26" fillId="0" borderId="0" xfId="13" applyFont="1" applyBorder="1" applyAlignment="1">
      <alignment horizontal="center" wrapText="1"/>
    </xf>
    <xf numFmtId="0" fontId="36" fillId="0" borderId="0" xfId="0" applyFont="1" applyBorder="1" applyAlignment="1">
      <alignment horizontal="left" vertical="center" wrapText="1"/>
    </xf>
    <xf numFmtId="0" fontId="36" fillId="0" borderId="13" xfId="0" applyFont="1" applyBorder="1" applyAlignment="1">
      <alignment horizontal="left" vertical="center" wrapText="1"/>
    </xf>
    <xf numFmtId="3" fontId="33" fillId="0" borderId="0" xfId="0" applyNumberFormat="1" applyFont="1" applyBorder="1" applyAlignment="1">
      <alignment horizontal="left" vertical="center"/>
    </xf>
    <xf numFmtId="0" fontId="16" fillId="0" borderId="0" xfId="0" applyFont="1" applyBorder="1" applyAlignment="1">
      <alignment horizontal="center" vertical="center" wrapText="1"/>
    </xf>
    <xf numFmtId="0" fontId="17" fillId="0" borderId="0" xfId="0" applyFont="1" applyBorder="1"/>
    <xf numFmtId="0" fontId="18" fillId="0" borderId="13" xfId="0" applyFont="1" applyBorder="1" applyAlignment="1">
      <alignment wrapText="1"/>
    </xf>
    <xf numFmtId="168" fontId="38" fillId="0" borderId="13" xfId="0" applyNumberFormat="1" applyFont="1" applyBorder="1" applyAlignment="1">
      <alignment wrapText="1"/>
    </xf>
    <xf numFmtId="0" fontId="40" fillId="0" borderId="13" xfId="0" applyFont="1" applyBorder="1"/>
    <xf numFmtId="0" fontId="26" fillId="0" borderId="0" xfId="0" applyFont="1" applyBorder="1" applyAlignment="1">
      <alignment vertical="top" wrapText="1"/>
    </xf>
    <xf numFmtId="0" fontId="26" fillId="0" borderId="0" xfId="0" applyFont="1" applyBorder="1"/>
    <xf numFmtId="0" fontId="26" fillId="0" borderId="0" xfId="0" applyFont="1" applyBorder="1" applyAlignment="1">
      <alignment horizontal="center"/>
    </xf>
    <xf numFmtId="1" fontId="12" fillId="0" borderId="0" xfId="13" applyNumberFormat="1" applyFont="1" applyBorder="1" applyAlignment="1">
      <alignment horizontal="justify" vertical="center" wrapText="1"/>
    </xf>
    <xf numFmtId="0" fontId="24" fillId="0" borderId="0" xfId="0" applyFont="1" applyBorder="1"/>
    <xf numFmtId="1" fontId="24" fillId="0" borderId="0" xfId="0" applyNumberFormat="1" applyFont="1" applyBorder="1"/>
    <xf numFmtId="0" fontId="12" fillId="0" borderId="0" xfId="13" applyFont="1" applyBorder="1" applyAlignment="1">
      <alignment horizontal="center" vertical="center" wrapText="1"/>
    </xf>
    <xf numFmtId="49" fontId="12" fillId="0" borderId="13" xfId="13" applyNumberFormat="1" applyFont="1" applyBorder="1" applyAlignment="1">
      <alignment horizontal="justify" vertical="center" wrapText="1"/>
    </xf>
    <xf numFmtId="0" fontId="26" fillId="0" borderId="0" xfId="0" applyFont="1" applyBorder="1" applyAlignment="1">
      <alignment horizontal="left"/>
    </xf>
    <xf numFmtId="0" fontId="26" fillId="0" borderId="0" xfId="0" applyFont="1" applyBorder="1" applyAlignment="1">
      <alignment horizontal="right"/>
    </xf>
    <xf numFmtId="168" fontId="26" fillId="0" borderId="0" xfId="13" applyNumberFormat="1" applyFont="1" applyBorder="1" applyAlignment="1" applyProtection="1">
      <alignment horizontal="right" wrapText="1"/>
      <protection locked="0"/>
    </xf>
    <xf numFmtId="168" fontId="26" fillId="0" borderId="13" xfId="13" applyNumberFormat="1" applyFont="1" applyBorder="1" applyAlignment="1">
      <alignment horizontal="right" wrapText="1"/>
    </xf>
    <xf numFmtId="0" fontId="23" fillId="0" borderId="0" xfId="0" applyFont="1" applyBorder="1" applyAlignment="1">
      <alignment vertical="top" wrapText="1"/>
    </xf>
    <xf numFmtId="0" fontId="25" fillId="0" borderId="0" xfId="17" applyFont="1" applyBorder="1" applyAlignment="1" applyProtection="1">
      <alignment vertical="top" wrapText="1"/>
      <protection locked="0"/>
    </xf>
    <xf numFmtId="168" fontId="26" fillId="0" borderId="0" xfId="13" applyNumberFormat="1" applyFont="1" applyBorder="1" applyAlignment="1">
      <alignment horizontal="right" wrapText="1"/>
    </xf>
    <xf numFmtId="0" fontId="26" fillId="0" borderId="0" xfId="0" applyFont="1" applyBorder="1" applyAlignment="1">
      <alignment horizontal="left" vertical="top" wrapText="1"/>
    </xf>
    <xf numFmtId="0" fontId="26" fillId="0" borderId="0" xfId="0" applyFont="1" applyBorder="1" applyAlignment="1">
      <alignment horizontal="right" wrapText="1"/>
    </xf>
    <xf numFmtId="4" fontId="24" fillId="0" borderId="0" xfId="0" applyNumberFormat="1" applyFont="1" applyBorder="1" applyAlignment="1">
      <alignment horizontal="left"/>
    </xf>
    <xf numFmtId="0" fontId="26" fillId="0" borderId="13" xfId="13" applyFont="1" applyBorder="1" applyAlignment="1">
      <alignment horizontal="justify" vertical="center" wrapText="1"/>
    </xf>
    <xf numFmtId="0" fontId="28" fillId="0" borderId="0" xfId="0" applyFont="1" applyBorder="1"/>
    <xf numFmtId="0" fontId="26" fillId="0" borderId="0" xfId="4" applyFont="1" applyBorder="1"/>
    <xf numFmtId="9" fontId="24" fillId="0" borderId="0" xfId="4" applyNumberFormat="1" applyFont="1" applyBorder="1"/>
    <xf numFmtId="0" fontId="24" fillId="0" borderId="0" xfId="4" applyFont="1" applyBorder="1" applyAlignment="1">
      <alignment horizontal="right"/>
    </xf>
    <xf numFmtId="4" fontId="24" fillId="0" borderId="13" xfId="0" applyNumberFormat="1" applyFont="1" applyBorder="1"/>
    <xf numFmtId="4" fontId="23" fillId="0" borderId="1" xfId="18" applyFont="1" applyBorder="1" applyAlignment="1"/>
    <xf numFmtId="4" fontId="23" fillId="0" borderId="1" xfId="18" applyFont="1" applyBorder="1" applyAlignment="1">
      <alignment horizontal="right"/>
    </xf>
    <xf numFmtId="168" fontId="38" fillId="0" borderId="15" xfId="18" applyNumberFormat="1" applyFont="1" applyBorder="1" applyAlignment="1"/>
    <xf numFmtId="165" fontId="24" fillId="0" borderId="0" xfId="6" applyNumberFormat="1" applyFont="1" applyBorder="1" applyAlignment="1">
      <alignment horizontal="left" vertical="center" wrapText="1"/>
    </xf>
    <xf numFmtId="0" fontId="26" fillId="0" borderId="0" xfId="6" applyFont="1" applyBorder="1" applyAlignment="1">
      <alignment horizontal="right" vertical="center" wrapText="1"/>
    </xf>
    <xf numFmtId="168" fontId="26" fillId="0" borderId="0" xfId="0" applyNumberFormat="1" applyFont="1" applyBorder="1" applyAlignment="1">
      <alignment horizontal="right"/>
    </xf>
    <xf numFmtId="168" fontId="26" fillId="0" borderId="13" xfId="0" applyNumberFormat="1" applyFont="1" applyBorder="1" applyAlignment="1" applyProtection="1">
      <alignment horizontal="right"/>
      <protection locked="0"/>
    </xf>
    <xf numFmtId="0" fontId="26" fillId="0" borderId="0" xfId="13" applyFont="1" applyBorder="1" applyAlignment="1">
      <alignment vertical="top" wrapText="1"/>
    </xf>
    <xf numFmtId="0" fontId="26" fillId="0" borderId="0" xfId="0" applyFont="1" applyBorder="1" applyAlignment="1">
      <alignment wrapText="1"/>
    </xf>
    <xf numFmtId="165" fontId="42" fillId="0" borderId="0" xfId="0" applyNumberFormat="1" applyFont="1" applyBorder="1"/>
    <xf numFmtId="165" fontId="30" fillId="0" borderId="13" xfId="0" applyNumberFormat="1" applyFont="1" applyBorder="1"/>
    <xf numFmtId="165" fontId="26" fillId="0" borderId="0" xfId="0" applyNumberFormat="1" applyFont="1" applyBorder="1" applyAlignment="1">
      <alignment wrapText="1"/>
    </xf>
    <xf numFmtId="4" fontId="26" fillId="0" borderId="0" xfId="0" applyNumberFormat="1" applyFont="1" applyBorder="1"/>
    <xf numFmtId="49" fontId="26" fillId="0" borderId="0" xfId="0" applyNumberFormat="1" applyFont="1" applyBorder="1" applyAlignment="1">
      <alignment horizontal="right"/>
    </xf>
    <xf numFmtId="2" fontId="28" fillId="0" borderId="0" xfId="0" applyNumberFormat="1" applyFont="1" applyBorder="1"/>
    <xf numFmtId="0" fontId="24" fillId="0" borderId="0" xfId="0" applyFont="1" applyBorder="1" applyAlignment="1">
      <alignment wrapText="1"/>
    </xf>
    <xf numFmtId="165" fontId="24" fillId="0" borderId="0" xfId="6" applyNumberFormat="1" applyFont="1" applyBorder="1" applyAlignment="1">
      <alignment horizontal="left" vertical="top" wrapText="1"/>
    </xf>
    <xf numFmtId="0" fontId="24" fillId="0" borderId="0" xfId="6" applyFont="1" applyBorder="1" applyAlignment="1">
      <alignment horizontal="right" wrapText="1"/>
    </xf>
    <xf numFmtId="1" fontId="40" fillId="0" borderId="0" xfId="0" applyNumberFormat="1" applyFont="1" applyBorder="1"/>
    <xf numFmtId="165" fontId="6" fillId="0" borderId="13" xfId="0" applyNumberFormat="1" applyFont="1" applyBorder="1"/>
    <xf numFmtId="165" fontId="26" fillId="0" borderId="0" xfId="0" applyNumberFormat="1" applyFont="1" applyBorder="1" applyAlignment="1">
      <alignment vertical="top" wrapText="1"/>
    </xf>
    <xf numFmtId="165" fontId="26" fillId="0" borderId="0" xfId="0" applyNumberFormat="1" applyFont="1" applyBorder="1" applyAlignment="1">
      <alignment horizontal="left" wrapText="1"/>
    </xf>
    <xf numFmtId="168" fontId="26" fillId="0" borderId="13" xfId="0" applyNumberFormat="1" applyFont="1" applyBorder="1"/>
    <xf numFmtId="165" fontId="26" fillId="0" borderId="0" xfId="6" applyNumberFormat="1" applyFont="1" applyBorder="1" applyAlignment="1">
      <alignment horizontal="left" vertical="top" wrapText="1"/>
    </xf>
    <xf numFmtId="165" fontId="26" fillId="0" borderId="0" xfId="0" applyNumberFormat="1" applyFont="1" applyBorder="1" applyAlignment="1">
      <alignment horizontal="center" wrapText="1"/>
    </xf>
    <xf numFmtId="0" fontId="31" fillId="0" borderId="13" xfId="0" applyFont="1" applyBorder="1"/>
    <xf numFmtId="0" fontId="26" fillId="0" borderId="0" xfId="6" applyFont="1" applyBorder="1" applyAlignment="1">
      <alignment horizontal="right" wrapText="1"/>
    </xf>
    <xf numFmtId="1" fontId="26" fillId="0" borderId="0" xfId="0" applyNumberFormat="1" applyFont="1" applyBorder="1"/>
    <xf numFmtId="0" fontId="25" fillId="0" borderId="0" xfId="13" applyFont="1" applyBorder="1" applyAlignment="1">
      <alignment horizontal="justify" vertical="top" wrapText="1"/>
    </xf>
    <xf numFmtId="0" fontId="26" fillId="0" borderId="0" xfId="13" applyFont="1" applyBorder="1" applyAlignment="1">
      <alignment wrapText="1"/>
    </xf>
    <xf numFmtId="0" fontId="25" fillId="0" borderId="0" xfId="0" applyFont="1" applyBorder="1" applyAlignment="1">
      <alignment wrapText="1"/>
    </xf>
    <xf numFmtId="168" fontId="26" fillId="0" borderId="13" xfId="13" applyNumberFormat="1" applyFont="1" applyBorder="1" applyAlignment="1">
      <alignment horizontal="justify" vertical="center" wrapText="1"/>
    </xf>
    <xf numFmtId="0" fontId="25" fillId="0" borderId="0" xfId="0" applyFont="1" applyBorder="1" applyAlignment="1">
      <alignment vertical="top" wrapText="1"/>
    </xf>
    <xf numFmtId="1" fontId="26" fillId="0" borderId="0" xfId="0" applyNumberFormat="1" applyFont="1" applyBorder="1" applyAlignment="1">
      <alignment horizontal="right"/>
    </xf>
    <xf numFmtId="0" fontId="26" fillId="0" borderId="0" xfId="0" applyFont="1" applyBorder="1" applyAlignment="1">
      <alignment horizontal="justify" vertical="top"/>
    </xf>
    <xf numFmtId="0" fontId="26" fillId="0" borderId="0" xfId="0" applyFont="1" applyBorder="1" applyAlignment="1">
      <alignment horizontal="justify"/>
    </xf>
    <xf numFmtId="4" fontId="26" fillId="0" borderId="0" xfId="0" applyNumberFormat="1" applyFont="1" applyBorder="1" applyAlignment="1">
      <alignment horizontal="center"/>
    </xf>
    <xf numFmtId="49" fontId="26" fillId="0" borderId="0" xfId="0" applyNumberFormat="1" applyFont="1" applyBorder="1" applyAlignment="1">
      <alignment horizontal="left" wrapText="1"/>
    </xf>
    <xf numFmtId="168" fontId="26" fillId="0" borderId="13" xfId="34" applyNumberFormat="1" applyFont="1" applyBorder="1" applyAlignment="1">
      <alignment horizontal="right" wrapText="1"/>
    </xf>
    <xf numFmtId="168" fontId="26" fillId="0" borderId="0" xfId="0" applyNumberFormat="1" applyFont="1" applyBorder="1" applyAlignment="1">
      <alignment horizontal="center"/>
    </xf>
    <xf numFmtId="170" fontId="26" fillId="0" borderId="13" xfId="0" applyNumberFormat="1" applyFont="1" applyBorder="1" applyAlignment="1">
      <alignment horizontal="right" wrapText="1"/>
    </xf>
    <xf numFmtId="0" fontId="25" fillId="0" borderId="0" xfId="0" applyNumberFormat="1" applyFont="1" applyBorder="1" applyAlignment="1">
      <alignment wrapText="1"/>
    </xf>
    <xf numFmtId="168" fontId="26" fillId="0" borderId="0" xfId="13" applyNumberFormat="1" applyFont="1" applyFill="1" applyBorder="1" applyAlignment="1" applyProtection="1">
      <alignment horizontal="right" wrapText="1"/>
      <protection locked="0"/>
    </xf>
    <xf numFmtId="168" fontId="26" fillId="0" borderId="13" xfId="13" applyNumberFormat="1" applyFont="1" applyFill="1" applyBorder="1" applyAlignment="1">
      <alignment horizontal="right" wrapText="1"/>
    </xf>
    <xf numFmtId="4" fontId="24" fillId="0" borderId="0" xfId="0" applyNumberFormat="1" applyFont="1" applyBorder="1" applyAlignment="1">
      <alignment horizontal="left" wrapText="1"/>
    </xf>
    <xf numFmtId="0" fontId="26" fillId="0" borderId="13" xfId="13" applyFont="1" applyFill="1" applyBorder="1" applyAlignment="1">
      <alignment horizontal="justify" vertical="center" wrapText="1"/>
    </xf>
    <xf numFmtId="0" fontId="43" fillId="0" borderId="0" xfId="0" applyFont="1" applyBorder="1"/>
    <xf numFmtId="4" fontId="38" fillId="0" borderId="17" xfId="18" applyFont="1" applyBorder="1" applyAlignment="1"/>
    <xf numFmtId="49" fontId="6" fillId="0" borderId="0" xfId="0" applyNumberFormat="1" applyFont="1" applyBorder="1" applyAlignment="1">
      <alignment horizontal="left" vertical="center" wrapText="1"/>
    </xf>
    <xf numFmtId="0" fontId="0" fillId="0" borderId="0" xfId="14" applyFont="1" applyBorder="1"/>
    <xf numFmtId="0" fontId="0" fillId="0" borderId="0" xfId="14" applyFont="1" applyBorder="1" applyAlignment="1">
      <alignment horizontal="right"/>
    </xf>
    <xf numFmtId="4" fontId="0" fillId="0" borderId="0" xfId="14" applyNumberFormat="1" applyFont="1" applyBorder="1"/>
    <xf numFmtId="165" fontId="12" fillId="0" borderId="13" xfId="0" applyNumberFormat="1" applyFont="1" applyBorder="1"/>
    <xf numFmtId="3" fontId="24" fillId="0" borderId="0" xfId="0" applyNumberFormat="1" applyFont="1" applyBorder="1"/>
    <xf numFmtId="3" fontId="24" fillId="0" borderId="13" xfId="0" applyNumberFormat="1" applyFont="1" applyBorder="1"/>
    <xf numFmtId="165" fontId="24" fillId="0" borderId="0" xfId="0" applyNumberFormat="1" applyFont="1" applyBorder="1" applyAlignment="1">
      <alignment horizontal="center" wrapText="1"/>
    </xf>
    <xf numFmtId="0" fontId="24" fillId="0" borderId="0" xfId="0" applyFont="1" applyBorder="1" applyAlignment="1">
      <alignment horizontal="center" wrapText="1"/>
    </xf>
    <xf numFmtId="0" fontId="28" fillId="0" borderId="13" xfId="0" applyFont="1" applyBorder="1"/>
    <xf numFmtId="165" fontId="26" fillId="0" borderId="0" xfId="0" applyNumberFormat="1" applyFont="1" applyBorder="1" applyAlignment="1" applyProtection="1">
      <alignment vertical="distributed" wrapText="1"/>
      <protection locked="0"/>
    </xf>
    <xf numFmtId="168" fontId="24" fillId="0" borderId="0" xfId="0" applyNumberFormat="1" applyFont="1" applyBorder="1" applyAlignment="1">
      <alignment horizontal="center"/>
    </xf>
    <xf numFmtId="168" fontId="26" fillId="0" borderId="13" xfId="4" applyNumberFormat="1" applyFont="1" applyBorder="1" applyAlignment="1">
      <alignment horizontal="right"/>
    </xf>
    <xf numFmtId="165" fontId="26" fillId="0" borderId="0" xfId="0" applyNumberFormat="1" applyFont="1" applyBorder="1"/>
    <xf numFmtId="0" fontId="0" fillId="0" borderId="13" xfId="0" applyFont="1" applyBorder="1"/>
    <xf numFmtId="165" fontId="26" fillId="0" borderId="0" xfId="15" applyNumberFormat="1" applyFont="1" applyBorder="1" applyAlignment="1">
      <alignment vertical="top" wrapText="1"/>
    </xf>
    <xf numFmtId="165" fontId="12" fillId="0" borderId="0" xfId="0" applyNumberFormat="1" applyFont="1" applyBorder="1"/>
    <xf numFmtId="0" fontId="14" fillId="0" borderId="0" xfId="0" applyFont="1" applyBorder="1" applyAlignment="1">
      <alignment horizontal="right"/>
    </xf>
    <xf numFmtId="165" fontId="26" fillId="0" borderId="0" xfId="15" quotePrefix="1" applyNumberFormat="1" applyFont="1" applyBorder="1" applyAlignment="1">
      <alignment vertical="top" wrapText="1"/>
    </xf>
    <xf numFmtId="168" fontId="24" fillId="0" borderId="0" xfId="0" applyNumberFormat="1" applyFont="1" applyBorder="1"/>
    <xf numFmtId="0" fontId="24" fillId="0" borderId="0" xfId="0" applyFont="1" applyBorder="1" applyAlignment="1">
      <alignment horizontal="justify" vertical="top" wrapText="1"/>
    </xf>
    <xf numFmtId="168" fontId="26" fillId="0" borderId="13" xfId="4" applyNumberFormat="1" applyFont="1" applyBorder="1"/>
    <xf numFmtId="0" fontId="25" fillId="0" borderId="0" xfId="17" applyFont="1" applyBorder="1" applyAlignment="1" applyProtection="1">
      <alignment horizontal="left" vertical="top" wrapText="1"/>
      <protection locked="0"/>
    </xf>
    <xf numFmtId="0" fontId="25" fillId="0" borderId="0" xfId="17" applyFont="1" applyBorder="1" applyAlignment="1" applyProtection="1">
      <alignment horizontal="right" vertical="top" wrapText="1"/>
      <protection locked="0"/>
    </xf>
    <xf numFmtId="165" fontId="25" fillId="0" borderId="0" xfId="0" applyNumberFormat="1" applyFont="1" applyBorder="1" applyAlignment="1">
      <alignment vertical="top" wrapText="1"/>
    </xf>
    <xf numFmtId="0" fontId="26" fillId="0" borderId="0" xfId="17" applyFont="1" applyBorder="1" applyAlignment="1" applyProtection="1">
      <alignment horizontal="left" vertical="top" wrapText="1"/>
      <protection locked="0"/>
    </xf>
    <xf numFmtId="0" fontId="26" fillId="0" borderId="0" xfId="17" applyFont="1" applyBorder="1" applyAlignment="1" applyProtection="1">
      <alignment horizontal="right" vertical="top" wrapText="1"/>
      <protection locked="0"/>
    </xf>
    <xf numFmtId="165" fontId="26" fillId="0" borderId="0" xfId="0" applyNumberFormat="1" applyFont="1" applyBorder="1" applyAlignment="1">
      <alignment horizontal="right"/>
    </xf>
    <xf numFmtId="4" fontId="0" fillId="0" borderId="0" xfId="0" applyNumberFormat="1" applyFont="1" applyBorder="1" applyAlignment="1">
      <alignment horizontal="right"/>
    </xf>
    <xf numFmtId="4" fontId="24" fillId="0" borderId="1" xfId="18" applyFont="1" applyBorder="1" applyAlignment="1"/>
    <xf numFmtId="4" fontId="24" fillId="0" borderId="1" xfId="18" applyFont="1" applyBorder="1" applyAlignment="1">
      <alignment horizontal="right"/>
    </xf>
    <xf numFmtId="168" fontId="24" fillId="0" borderId="15" xfId="18" applyNumberFormat="1" applyFont="1" applyBorder="1" applyAlignment="1"/>
    <xf numFmtId="0" fontId="11" fillId="0" borderId="0" xfId="0" applyFont="1" applyBorder="1"/>
    <xf numFmtId="4" fontId="9" fillId="0" borderId="17" xfId="18" applyFont="1" applyBorder="1" applyAlignment="1"/>
    <xf numFmtId="49" fontId="6" fillId="0" borderId="0" xfId="0" applyNumberFormat="1" applyFont="1" applyFill="1" applyBorder="1" applyAlignment="1">
      <alignment horizontal="left" vertical="center" wrapText="1"/>
    </xf>
    <xf numFmtId="49" fontId="12" fillId="0" borderId="13" xfId="13" applyNumberFormat="1" applyFont="1" applyFill="1" applyBorder="1" applyAlignment="1">
      <alignment horizontal="justify" vertical="center" wrapText="1"/>
    </xf>
    <xf numFmtId="0" fontId="24" fillId="0" borderId="0" xfId="14" applyFont="1" applyBorder="1" applyAlignment="1">
      <alignment wrapText="1"/>
    </xf>
    <xf numFmtId="0" fontId="24" fillId="0" borderId="0" xfId="14" applyFont="1" applyBorder="1"/>
    <xf numFmtId="0" fontId="24" fillId="0" borderId="0" xfId="14" applyFont="1" applyBorder="1" applyAlignment="1">
      <alignment horizontal="right"/>
    </xf>
    <xf numFmtId="0" fontId="24" fillId="0" borderId="0" xfId="14" quotePrefix="1" applyFont="1" applyBorder="1" applyAlignment="1">
      <alignment wrapText="1"/>
    </xf>
    <xf numFmtId="0" fontId="24" fillId="0" borderId="0" xfId="14" quotePrefix="1" applyFont="1" applyBorder="1"/>
    <xf numFmtId="0" fontId="54" fillId="0" borderId="0" xfId="0" applyFont="1" applyBorder="1" applyAlignment="1">
      <alignment wrapText="1"/>
    </xf>
    <xf numFmtId="165" fontId="38" fillId="0" borderId="0" xfId="0" applyNumberFormat="1" applyFont="1" applyBorder="1" applyAlignment="1">
      <alignment vertical="top" wrapText="1"/>
    </xf>
    <xf numFmtId="165" fontId="24" fillId="0" borderId="0" xfId="0" applyNumberFormat="1" applyFont="1" applyBorder="1" applyAlignment="1">
      <alignment horizontal="left" wrapText="1"/>
    </xf>
    <xf numFmtId="0" fontId="24" fillId="0" borderId="0" xfId="0" applyNumberFormat="1" applyFont="1" applyBorder="1" applyAlignment="1">
      <alignment horizontal="right" wrapText="1"/>
    </xf>
    <xf numFmtId="4" fontId="0" fillId="0" borderId="0" xfId="14" applyNumberFormat="1" applyFont="1" applyBorder="1" applyAlignment="1">
      <alignment horizontal="center" vertical="top"/>
    </xf>
    <xf numFmtId="0" fontId="0" fillId="0" borderId="13" xfId="0" applyFont="1" applyBorder="1" applyAlignment="1">
      <alignment horizontal="right"/>
    </xf>
    <xf numFmtId="0" fontId="26" fillId="0" borderId="0" xfId="0" applyFont="1" applyBorder="1" applyAlignment="1">
      <alignment horizontal="left" vertical="center" wrapText="1"/>
    </xf>
    <xf numFmtId="171" fontId="26" fillId="0" borderId="0" xfId="15" applyNumberFormat="1" applyFont="1" applyBorder="1" applyAlignment="1">
      <alignment horizontal="center" wrapText="1"/>
    </xf>
    <xf numFmtId="171" fontId="24" fillId="0" borderId="13" xfId="0" applyNumberFormat="1" applyFont="1" applyBorder="1" applyAlignment="1">
      <alignment horizontal="right"/>
    </xf>
    <xf numFmtId="0" fontId="14" fillId="0" borderId="0" xfId="0" applyNumberFormat="1" applyFont="1" applyBorder="1" applyAlignment="1">
      <alignment horizontal="right"/>
    </xf>
    <xf numFmtId="0" fontId="26" fillId="0" borderId="0" xfId="0" applyNumberFormat="1" applyFont="1" applyBorder="1"/>
    <xf numFmtId="4" fontId="26" fillId="0" borderId="0" xfId="0" applyNumberFormat="1" applyFont="1" applyBorder="1" applyAlignment="1">
      <alignment horizontal="left"/>
    </xf>
    <xf numFmtId="171" fontId="26" fillId="0" borderId="0" xfId="37" applyNumberFormat="1" applyFont="1" applyBorder="1" applyAlignment="1">
      <alignment horizontal="center"/>
    </xf>
    <xf numFmtId="171" fontId="26" fillId="0" borderId="13" xfId="4" applyNumberFormat="1" applyFont="1" applyBorder="1" applyAlignment="1">
      <alignment horizontal="right"/>
    </xf>
    <xf numFmtId="172" fontId="26" fillId="0" borderId="0" xfId="0" applyNumberFormat="1" applyFont="1" applyBorder="1"/>
    <xf numFmtId="1" fontId="26" fillId="0" borderId="0" xfId="37" applyNumberFormat="1" applyFont="1" applyBorder="1" applyAlignment="1"/>
    <xf numFmtId="171" fontId="26" fillId="0" borderId="13" xfId="0" applyNumberFormat="1" applyFont="1" applyBorder="1" applyAlignment="1">
      <alignment horizontal="right"/>
    </xf>
    <xf numFmtId="4" fontId="26" fillId="0" borderId="0" xfId="0" applyNumberFormat="1" applyFont="1" applyBorder="1" applyAlignment="1">
      <alignment horizontal="left" vertical="top" wrapText="1"/>
    </xf>
    <xf numFmtId="171" fontId="26" fillId="0" borderId="0" xfId="0" applyNumberFormat="1" applyFont="1" applyBorder="1" applyAlignment="1">
      <alignment horizontal="center"/>
    </xf>
    <xf numFmtId="171" fontId="24" fillId="0" borderId="0" xfId="14" applyNumberFormat="1" applyFont="1" applyBorder="1" applyAlignment="1">
      <alignment horizontal="center"/>
    </xf>
    <xf numFmtId="171" fontId="24" fillId="0" borderId="0" xfId="0" applyNumberFormat="1" applyFont="1" applyBorder="1" applyAlignment="1">
      <alignment horizontal="center"/>
    </xf>
    <xf numFmtId="4" fontId="23" fillId="0" borderId="1" xfId="18" applyNumberFormat="1" applyFont="1" applyBorder="1" applyAlignment="1"/>
    <xf numFmtId="0" fontId="43" fillId="0" borderId="0" xfId="0" applyFont="1" applyBorder="1" applyAlignment="1">
      <alignment horizontal="left" vertical="center" wrapText="1"/>
    </xf>
    <xf numFmtId="0" fontId="43" fillId="0" borderId="0" xfId="13" applyFont="1" applyBorder="1" applyAlignment="1">
      <alignment horizontal="left" wrapText="1"/>
    </xf>
    <xf numFmtId="0" fontId="43" fillId="0" borderId="0" xfId="13" applyFont="1" applyBorder="1" applyAlignment="1">
      <alignment horizontal="right" wrapText="1"/>
    </xf>
    <xf numFmtId="2" fontId="43" fillId="0" borderId="0" xfId="13" applyNumberFormat="1" applyFont="1" applyBorder="1" applyAlignment="1">
      <alignment horizontal="justify" vertical="center" wrapText="1"/>
    </xf>
    <xf numFmtId="4" fontId="43" fillId="0" borderId="13" xfId="13" applyNumberFormat="1" applyFont="1" applyBorder="1" applyAlignment="1">
      <alignment horizontal="right" wrapText="1"/>
    </xf>
    <xf numFmtId="4" fontId="47" fillId="0" borderId="1" xfId="18" applyFont="1" applyBorder="1" applyAlignment="1"/>
    <xf numFmtId="4" fontId="47" fillId="0" borderId="1" xfId="18" applyFont="1" applyBorder="1" applyAlignment="1">
      <alignment horizontal="right"/>
    </xf>
    <xf numFmtId="168" fontId="47" fillId="0" borderId="15" xfId="18" applyNumberFormat="1" applyFont="1" applyBorder="1" applyAlignment="1"/>
    <xf numFmtId="4" fontId="9" fillId="0" borderId="13" xfId="18" applyFont="1" applyBorder="1" applyAlignment="1"/>
    <xf numFmtId="0" fontId="27" fillId="0" borderId="18" xfId="13" applyFont="1" applyBorder="1" applyAlignment="1">
      <alignment horizontal="justify" vertical="center" wrapText="1"/>
    </xf>
    <xf numFmtId="3" fontId="26" fillId="0" borderId="18" xfId="0" applyNumberFormat="1" applyFont="1" applyBorder="1" applyAlignment="1">
      <alignment horizontal="center"/>
    </xf>
    <xf numFmtId="167" fontId="26" fillId="0" borderId="18" xfId="0" applyNumberFormat="1" applyFont="1" applyBorder="1" applyProtection="1">
      <protection locked="0"/>
    </xf>
    <xf numFmtId="167" fontId="27" fillId="0" borderId="19" xfId="13" applyNumberFormat="1" applyFont="1" applyBorder="1" applyAlignment="1">
      <alignment horizontal="justify" vertical="center" wrapText="1"/>
    </xf>
    <xf numFmtId="0" fontId="13" fillId="0" borderId="0" xfId="0" applyFont="1" applyFill="1" applyAlignment="1">
      <alignment horizontal="justify" vertical="center" wrapText="1"/>
    </xf>
    <xf numFmtId="0" fontId="23" fillId="3" borderId="20" xfId="0" applyFont="1" applyFill="1" applyBorder="1" applyAlignment="1">
      <alignment horizontal="center" vertical="top"/>
    </xf>
    <xf numFmtId="1" fontId="23" fillId="3" borderId="20" xfId="0" quotePrefix="1" applyNumberFormat="1" applyFont="1" applyFill="1" applyBorder="1" applyAlignment="1">
      <alignment horizontal="center" vertical="top"/>
    </xf>
    <xf numFmtId="165" fontId="38" fillId="0" borderId="0" xfId="0" applyNumberFormat="1" applyFont="1" applyAlignment="1">
      <alignment vertical="top" wrapText="1"/>
    </xf>
    <xf numFmtId="169" fontId="38" fillId="0" borderId="0" xfId="0" applyNumberFormat="1" applyFont="1"/>
    <xf numFmtId="1" fontId="26" fillId="3" borderId="21" xfId="13" applyNumberFormat="1" applyFont="1" applyFill="1" applyBorder="1" applyAlignment="1">
      <alignment horizontal="center" vertical="center" wrapText="1"/>
    </xf>
    <xf numFmtId="1" fontId="26" fillId="3" borderId="20" xfId="13" applyNumberFormat="1" applyFont="1" applyFill="1" applyBorder="1" applyAlignment="1">
      <alignment horizontal="center" vertical="top" wrapText="1"/>
    </xf>
    <xf numFmtId="0" fontId="15" fillId="3" borderId="20" xfId="0" applyFont="1" applyFill="1" applyBorder="1" applyAlignment="1">
      <alignment horizontal="center" vertical="center" wrapText="1"/>
    </xf>
    <xf numFmtId="0" fontId="11" fillId="3" borderId="20" xfId="0" applyFont="1" applyFill="1" applyBorder="1" applyAlignment="1" applyProtection="1">
      <alignment horizontal="center"/>
      <protection locked="0"/>
    </xf>
    <xf numFmtId="0" fontId="25" fillId="4" borderId="20" xfId="0" quotePrefix="1" applyNumberFormat="1" applyFont="1" applyFill="1" applyBorder="1" applyAlignment="1">
      <alignment horizontal="center" vertical="top" wrapText="1"/>
    </xf>
    <xf numFmtId="0" fontId="25" fillId="4" borderId="20" xfId="0" applyNumberFormat="1" applyFont="1" applyFill="1" applyBorder="1" applyAlignment="1">
      <alignment horizontal="center" vertical="top" wrapText="1"/>
    </xf>
    <xf numFmtId="0" fontId="25" fillId="4" borderId="20" xfId="13" applyNumberFormat="1" applyFont="1" applyFill="1" applyBorder="1" applyAlignment="1">
      <alignment horizontal="center" vertical="top" wrapText="1"/>
    </xf>
    <xf numFmtId="0" fontId="20" fillId="4" borderId="20" xfId="13" applyNumberFormat="1" applyFont="1" applyFill="1" applyBorder="1" applyAlignment="1">
      <alignment horizontal="center" vertical="top" wrapText="1"/>
    </xf>
    <xf numFmtId="1" fontId="25" fillId="3" borderId="20" xfId="13" applyNumberFormat="1" applyFont="1" applyFill="1" applyBorder="1" applyAlignment="1">
      <alignment horizontal="center" vertical="top" wrapText="1"/>
    </xf>
    <xf numFmtId="49" fontId="11" fillId="3" borderId="20" xfId="0" applyNumberFormat="1" applyFont="1" applyFill="1" applyBorder="1" applyAlignment="1">
      <alignment horizontal="center" vertical="center" wrapText="1"/>
    </xf>
    <xf numFmtId="0" fontId="34" fillId="3" borderId="20" xfId="0" applyFont="1" applyFill="1" applyBorder="1" applyAlignment="1">
      <alignment horizontal="center" vertical="top"/>
    </xf>
    <xf numFmtId="1" fontId="25" fillId="3" borderId="20" xfId="13" quotePrefix="1" applyNumberFormat="1" applyFont="1" applyFill="1" applyBorder="1" applyAlignment="1">
      <alignment horizontal="center" vertical="top" wrapText="1"/>
    </xf>
    <xf numFmtId="0" fontId="11" fillId="5" borderId="20" xfId="0" applyFont="1" applyFill="1" applyBorder="1" applyAlignment="1">
      <alignment horizontal="center" vertical="center" wrapText="1"/>
    </xf>
    <xf numFmtId="0" fontId="25" fillId="5" borderId="20" xfId="0" applyFont="1" applyFill="1" applyBorder="1" applyAlignment="1">
      <alignment horizontal="center" vertical="center" wrapText="1"/>
    </xf>
    <xf numFmtId="0" fontId="20" fillId="5" borderId="20" xfId="0" applyFont="1" applyFill="1" applyBorder="1" applyAlignment="1">
      <alignment horizontal="center" vertical="center" wrapText="1"/>
    </xf>
    <xf numFmtId="16" fontId="20" fillId="4" borderId="20" xfId="0" applyNumberFormat="1" applyFont="1" applyFill="1" applyBorder="1" applyAlignment="1">
      <alignment horizontal="center" vertical="top" wrapText="1"/>
    </xf>
    <xf numFmtId="1" fontId="6" fillId="0" borderId="0" xfId="0" applyNumberFormat="1" applyFont="1" applyProtection="1">
      <protection locked="0"/>
    </xf>
    <xf numFmtId="0" fontId="12" fillId="0" borderId="0" xfId="0" applyFont="1" applyAlignment="1" applyProtection="1">
      <alignment horizontal="left"/>
      <protection locked="0"/>
    </xf>
    <xf numFmtId="0" fontId="12" fillId="0" borderId="0" xfId="0" applyFont="1" applyAlignment="1" applyProtection="1">
      <alignment horizontal="right"/>
      <protection locked="0"/>
    </xf>
    <xf numFmtId="4" fontId="12" fillId="0" borderId="0" xfId="0" applyNumberFormat="1" applyFont="1" applyAlignment="1" applyProtection="1">
      <protection locked="0"/>
    </xf>
    <xf numFmtId="49" fontId="12" fillId="0" borderId="0" xfId="0" applyNumberFormat="1" applyFont="1" applyFill="1" applyAlignment="1">
      <alignment vertical="center" wrapText="1"/>
    </xf>
    <xf numFmtId="16" fontId="20" fillId="4" borderId="22" xfId="0" applyNumberFormat="1" applyFont="1" applyFill="1" applyBorder="1" applyAlignment="1">
      <alignment horizontal="center" vertical="top" wrapText="1"/>
    </xf>
    <xf numFmtId="0" fontId="29" fillId="4" borderId="20" xfId="0" applyFont="1" applyFill="1" applyBorder="1" applyAlignment="1">
      <alignment horizontal="center" vertical="top"/>
    </xf>
    <xf numFmtId="49" fontId="26" fillId="0" borderId="0" xfId="0" applyNumberFormat="1" applyFont="1" applyAlignment="1">
      <alignment horizontal="left" vertical="top" wrapText="1" readingOrder="1"/>
    </xf>
    <xf numFmtId="165" fontId="26" fillId="0" borderId="0" xfId="0" applyNumberFormat="1" applyFont="1" applyAlignment="1">
      <alignment horizontal="left" vertical="top" wrapText="1"/>
    </xf>
    <xf numFmtId="1" fontId="26" fillId="0" borderId="0" xfId="0" applyNumberFormat="1" applyFont="1" applyAlignment="1">
      <alignment vertical="top" wrapText="1"/>
    </xf>
    <xf numFmtId="4" fontId="26" fillId="0" borderId="0" xfId="0" applyNumberFormat="1" applyFont="1" applyAlignment="1">
      <alignment vertical="top" wrapText="1"/>
    </xf>
    <xf numFmtId="165" fontId="59" fillId="0" borderId="0" xfId="0" applyNumberFormat="1" applyFont="1"/>
    <xf numFmtId="0" fontId="25" fillId="3" borderId="22" xfId="0" applyFont="1" applyFill="1" applyBorder="1" applyAlignment="1">
      <alignment horizontal="center" vertical="top" wrapText="1"/>
    </xf>
    <xf numFmtId="165" fontId="26" fillId="0" borderId="0" xfId="0" applyNumberFormat="1" applyFont="1" applyAlignment="1">
      <alignment horizontal="left" wrapText="1"/>
    </xf>
    <xf numFmtId="1" fontId="26" fillId="0" borderId="0" xfId="0" applyNumberFormat="1" applyFont="1" applyAlignment="1">
      <alignment wrapText="1"/>
    </xf>
    <xf numFmtId="168" fontId="26" fillId="0" borderId="0" xfId="0" applyNumberFormat="1" applyFont="1" applyAlignment="1" applyProtection="1">
      <alignment horizontal="right" wrapText="1"/>
      <protection locked="0"/>
    </xf>
    <xf numFmtId="1" fontId="25" fillId="4" borderId="22" xfId="0" applyNumberFormat="1" applyFont="1" applyFill="1" applyBorder="1" applyAlignment="1">
      <alignment horizontal="center" vertical="top"/>
    </xf>
    <xf numFmtId="0" fontId="26" fillId="0" borderId="0" xfId="0" applyFont="1" applyAlignment="1">
      <alignment horizontal="left" vertical="center" wrapText="1"/>
    </xf>
    <xf numFmtId="0" fontId="26" fillId="0" borderId="0" xfId="0" applyFont="1" applyFill="1" applyAlignment="1">
      <alignment horizontal="center" vertical="center"/>
    </xf>
    <xf numFmtId="0" fontId="28" fillId="0" borderId="0" xfId="0" applyFont="1" applyFill="1" applyAlignment="1">
      <alignment horizontal="right" vertical="center"/>
    </xf>
    <xf numFmtId="4" fontId="61" fillId="0" borderId="0" xfId="0" applyNumberFormat="1" applyFont="1" applyBorder="1" applyAlignment="1">
      <alignment horizontal="right"/>
    </xf>
    <xf numFmtId="4" fontId="61" fillId="0" borderId="0" xfId="0" applyNumberFormat="1" applyFont="1" applyBorder="1"/>
    <xf numFmtId="0" fontId="21" fillId="0" borderId="0" xfId="13" applyFont="1" applyFill="1" applyBorder="1" applyAlignment="1">
      <alignment horizontal="justify" vertical="center" wrapText="1"/>
    </xf>
    <xf numFmtId="0" fontId="21" fillId="0" borderId="0" xfId="13" applyFont="1" applyFill="1" applyAlignment="1">
      <alignment horizontal="justify" vertical="center" wrapText="1"/>
    </xf>
    <xf numFmtId="0" fontId="21" fillId="6" borderId="0" xfId="13" applyFont="1" applyFill="1" applyAlignment="1">
      <alignment horizontal="justify" vertical="center" wrapText="1"/>
    </xf>
    <xf numFmtId="1" fontId="25" fillId="4" borderId="22" xfId="0" applyNumberFormat="1" applyFont="1" applyFill="1" applyBorder="1" applyAlignment="1">
      <alignment horizontal="center" vertical="top" wrapText="1"/>
    </xf>
    <xf numFmtId="49" fontId="26" fillId="0" borderId="0" xfId="0" applyNumberFormat="1" applyFont="1" applyFill="1" applyAlignment="1">
      <alignment horizontal="left" vertical="center" wrapText="1"/>
    </xf>
    <xf numFmtId="165" fontId="26" fillId="0" borderId="0" xfId="0" applyNumberFormat="1" applyFont="1" applyFill="1" applyAlignment="1">
      <alignment horizontal="left" vertical="top" wrapText="1"/>
    </xf>
    <xf numFmtId="1" fontId="26" fillId="0" borderId="0" xfId="0" applyNumberFormat="1" applyFont="1" applyFill="1" applyAlignment="1">
      <alignment horizontal="right" vertical="top" wrapText="1"/>
    </xf>
    <xf numFmtId="165" fontId="6" fillId="0" borderId="0" xfId="0" applyNumberFormat="1" applyFont="1"/>
    <xf numFmtId="165" fontId="62" fillId="0" borderId="0" xfId="0" applyNumberFormat="1" applyFont="1"/>
    <xf numFmtId="49" fontId="26" fillId="0" borderId="0" xfId="0" applyNumberFormat="1" applyFont="1" applyAlignment="1">
      <alignment horizontal="left" vertical="center" wrapText="1"/>
    </xf>
    <xf numFmtId="1" fontId="26" fillId="0" borderId="0" xfId="0" applyNumberFormat="1" applyFont="1" applyAlignment="1">
      <alignment horizontal="right" vertical="top" wrapText="1"/>
    </xf>
    <xf numFmtId="0" fontId="23" fillId="3" borderId="22" xfId="0" applyFont="1" applyFill="1" applyBorder="1" applyAlignment="1">
      <alignment horizontal="center" vertical="top"/>
    </xf>
    <xf numFmtId="0" fontId="38" fillId="0" borderId="0" xfId="17" applyFont="1" applyAlignment="1" applyProtection="1">
      <alignment vertical="top" wrapText="1"/>
      <protection locked="0"/>
    </xf>
    <xf numFmtId="0" fontId="38" fillId="0" borderId="0" xfId="17" applyFont="1" applyAlignment="1">
      <alignment horizontal="center"/>
    </xf>
    <xf numFmtId="0" fontId="38" fillId="0" borderId="0" xfId="17" applyNumberFormat="1" applyFont="1" applyAlignment="1">
      <alignment horizontal="center"/>
    </xf>
    <xf numFmtId="4" fontId="38" fillId="0" borderId="0" xfId="0" applyNumberFormat="1" applyFont="1" applyAlignment="1">
      <alignment horizontal="left"/>
    </xf>
    <xf numFmtId="0" fontId="38" fillId="0" borderId="0" xfId="0" applyNumberFormat="1" applyFont="1" applyAlignment="1">
      <alignment horizontal="right"/>
    </xf>
    <xf numFmtId="1" fontId="25" fillId="4" borderId="22" xfId="0" quotePrefix="1" applyNumberFormat="1" applyFont="1" applyFill="1" applyBorder="1" applyAlignment="1">
      <alignment horizontal="center" vertical="top"/>
    </xf>
    <xf numFmtId="0" fontId="26" fillId="0" borderId="0" xfId="0" applyNumberFormat="1" applyFont="1" applyAlignment="1">
      <alignment horizontal="left" vertical="center" wrapText="1"/>
    </xf>
    <xf numFmtId="1" fontId="26" fillId="0" borderId="0" xfId="0" applyNumberFormat="1" applyFont="1" applyAlignment="1">
      <alignment horizontal="right" wrapText="1"/>
    </xf>
    <xf numFmtId="165" fontId="60" fillId="0" borderId="0" xfId="0" applyNumberFormat="1" applyFont="1"/>
    <xf numFmtId="49" fontId="26" fillId="0" borderId="0" xfId="0" applyNumberFormat="1" applyFont="1" applyFill="1" applyBorder="1" applyAlignment="1">
      <alignment horizontal="left" vertical="center" wrapText="1"/>
    </xf>
    <xf numFmtId="49" fontId="26" fillId="0" borderId="0" xfId="0" applyNumberFormat="1" applyFont="1" applyAlignment="1">
      <alignment horizontal="left" vertical="top" wrapText="1"/>
    </xf>
    <xf numFmtId="165" fontId="26" fillId="0" borderId="0" xfId="0" applyNumberFormat="1" applyFont="1" applyAlignment="1">
      <alignment horizontal="right" vertical="top" wrapText="1"/>
    </xf>
    <xf numFmtId="1" fontId="6" fillId="0" borderId="0" xfId="0" applyNumberFormat="1" applyFont="1" applyAlignment="1">
      <alignment horizontal="center" vertical="top" wrapText="1"/>
    </xf>
    <xf numFmtId="0" fontId="25" fillId="4" borderId="22" xfId="0" applyNumberFormat="1" applyFont="1" applyFill="1" applyBorder="1" applyAlignment="1">
      <alignment horizontal="center" vertical="top"/>
    </xf>
    <xf numFmtId="0" fontId="24" fillId="0" borderId="0" xfId="0" applyNumberFormat="1" applyFont="1" applyBorder="1" applyAlignment="1">
      <alignment horizontal="center"/>
    </xf>
    <xf numFmtId="1" fontId="20" fillId="3" borderId="22" xfId="13" applyNumberFormat="1" applyFont="1" applyFill="1" applyBorder="1" applyAlignment="1">
      <alignment horizontal="center" vertical="top" wrapText="1"/>
    </xf>
    <xf numFmtId="0" fontId="43" fillId="0" borderId="6" xfId="0" applyNumberFormat="1" applyFont="1" applyBorder="1" applyAlignment="1">
      <alignment horizontal="left" vertical="top"/>
    </xf>
    <xf numFmtId="3" fontId="43" fillId="0" borderId="6" xfId="0" applyNumberFormat="1" applyFont="1" applyBorder="1" applyAlignment="1">
      <alignment horizontal="center"/>
    </xf>
    <xf numFmtId="0" fontId="43" fillId="0" borderId="6" xfId="0" applyNumberFormat="1" applyFont="1" applyBorder="1" applyAlignment="1">
      <alignment horizontal="center"/>
    </xf>
    <xf numFmtId="168" fontId="43" fillId="0" borderId="6" xfId="0" applyNumberFormat="1" applyFont="1" applyBorder="1" applyAlignment="1">
      <alignment horizontal="right"/>
    </xf>
    <xf numFmtId="0" fontId="6" fillId="0" borderId="0" xfId="13" applyFont="1" applyFill="1" applyBorder="1" applyAlignment="1">
      <alignment horizontal="right" wrapText="1"/>
    </xf>
    <xf numFmtId="0" fontId="6" fillId="0" borderId="0" xfId="13" applyFont="1" applyFill="1" applyBorder="1" applyAlignment="1">
      <alignment horizontal="justify" vertical="center" wrapText="1"/>
    </xf>
    <xf numFmtId="0" fontId="6" fillId="0" borderId="0" xfId="13" applyFont="1" applyFill="1" applyAlignment="1">
      <alignment horizontal="justify" vertical="center" wrapText="1"/>
    </xf>
    <xf numFmtId="0" fontId="43" fillId="0" borderId="0" xfId="0" applyNumberFormat="1" applyFont="1" applyBorder="1" applyAlignment="1">
      <alignment horizontal="left" vertical="top"/>
    </xf>
    <xf numFmtId="3" fontId="43" fillId="0" borderId="0" xfId="0" applyNumberFormat="1" applyFont="1" applyBorder="1" applyAlignment="1">
      <alignment horizontal="center"/>
    </xf>
    <xf numFmtId="0" fontId="43" fillId="0" borderId="0" xfId="0" applyNumberFormat="1" applyFont="1" applyBorder="1" applyAlignment="1">
      <alignment horizontal="center"/>
    </xf>
    <xf numFmtId="168" fontId="43" fillId="0" borderId="0" xfId="0" applyNumberFormat="1" applyFont="1" applyBorder="1" applyAlignment="1">
      <alignment horizontal="right"/>
    </xf>
    <xf numFmtId="0" fontId="23" fillId="3" borderId="20" xfId="0" applyFont="1" applyFill="1" applyBorder="1" applyAlignment="1" applyProtection="1">
      <alignment horizontal="center" vertical="top"/>
      <protection locked="0"/>
    </xf>
    <xf numFmtId="0" fontId="12" fillId="0" borderId="0" xfId="0" applyFont="1" applyBorder="1" applyAlignment="1" applyProtection="1">
      <protection locked="0"/>
    </xf>
    <xf numFmtId="0" fontId="12" fillId="0" borderId="0" xfId="0" applyFont="1" applyBorder="1" applyAlignment="1" applyProtection="1">
      <alignment horizontal="right"/>
      <protection locked="0"/>
    </xf>
    <xf numFmtId="4" fontId="12" fillId="0" borderId="0" xfId="0" applyNumberFormat="1" applyFont="1" applyBorder="1" applyAlignment="1" applyProtection="1">
      <alignment horizontal="center"/>
      <protection locked="0"/>
    </xf>
    <xf numFmtId="4" fontId="12" fillId="0" borderId="0" xfId="0" applyNumberFormat="1" applyFont="1" applyBorder="1" applyAlignment="1" applyProtection="1">
      <alignment horizontal="right"/>
      <protection locked="0"/>
    </xf>
    <xf numFmtId="16" fontId="20" fillId="4" borderId="20" xfId="0" applyNumberFormat="1" applyFont="1" applyFill="1" applyBorder="1" applyAlignment="1" applyProtection="1">
      <alignment horizontal="center" vertical="top" wrapText="1"/>
      <protection locked="0"/>
    </xf>
    <xf numFmtId="0" fontId="12" fillId="0" borderId="0" xfId="0" applyFont="1" applyAlignment="1" applyProtection="1">
      <protection locked="0"/>
    </xf>
    <xf numFmtId="4" fontId="12" fillId="0" borderId="0" xfId="0" applyNumberFormat="1" applyFont="1" applyAlignment="1" applyProtection="1">
      <alignment horizontal="center"/>
      <protection locked="0"/>
    </xf>
    <xf numFmtId="4" fontId="12" fillId="0" borderId="0" xfId="0" applyNumberFormat="1" applyFont="1" applyAlignment="1" applyProtection="1">
      <alignment horizontal="right"/>
      <protection locked="0"/>
    </xf>
    <xf numFmtId="0" fontId="26" fillId="0" borderId="0" xfId="0" applyFont="1" applyAlignment="1" applyProtection="1">
      <alignment horizontal="left" vertical="center" wrapText="1"/>
      <protection locked="0"/>
    </xf>
    <xf numFmtId="0" fontId="26" fillId="0" borderId="0" xfId="13" applyFont="1" applyAlignment="1" applyProtection="1">
      <alignment horizontal="center" vertical="center" wrapText="1"/>
      <protection locked="0"/>
    </xf>
    <xf numFmtId="0" fontId="28" fillId="0" borderId="0" xfId="13" applyFont="1" applyAlignment="1" applyProtection="1">
      <alignment horizontal="right" vertical="center" wrapText="1"/>
      <protection locked="0"/>
    </xf>
    <xf numFmtId="4" fontId="28" fillId="0" borderId="0" xfId="0" applyNumberFormat="1" applyFont="1" applyAlignment="1" applyProtection="1">
      <alignment horizontal="right"/>
      <protection locked="0"/>
    </xf>
    <xf numFmtId="4" fontId="63" fillId="0" borderId="0" xfId="0" applyNumberFormat="1" applyFont="1" applyAlignment="1" applyProtection="1">
      <alignment horizontal="right"/>
      <protection locked="0"/>
    </xf>
    <xf numFmtId="0" fontId="64" fillId="0" borderId="0" xfId="13" applyFont="1" applyAlignment="1">
      <alignment horizontal="justify" vertical="center" wrapText="1"/>
    </xf>
    <xf numFmtId="0" fontId="21" fillId="0" borderId="0" xfId="13" applyFont="1" applyAlignment="1">
      <alignment horizontal="justify" vertical="center" wrapText="1"/>
    </xf>
    <xf numFmtId="0" fontId="26" fillId="0" borderId="0" xfId="0" quotePrefix="1" applyFont="1" applyAlignment="1" applyProtection="1">
      <alignment horizontal="left" vertical="center" wrapText="1"/>
      <protection locked="0"/>
    </xf>
    <xf numFmtId="3" fontId="26" fillId="0" borderId="0" xfId="0" applyNumberFormat="1" applyFont="1" applyAlignment="1" applyProtection="1">
      <alignment horizontal="center" vertical="center"/>
      <protection locked="0"/>
    </xf>
    <xf numFmtId="169" fontId="28" fillId="0" borderId="0" xfId="0" applyNumberFormat="1" applyFont="1" applyAlignment="1" applyProtection="1">
      <alignment horizontal="right" vertical="center"/>
      <protection locked="0"/>
    </xf>
    <xf numFmtId="0" fontId="26" fillId="0" borderId="0" xfId="0" applyFont="1" applyAlignment="1" applyProtection="1">
      <alignment horizontal="center" vertical="center"/>
      <protection locked="0"/>
    </xf>
    <xf numFmtId="0" fontId="26" fillId="0" borderId="0" xfId="0" applyFont="1" applyAlignment="1" applyProtection="1">
      <alignment horizontal="right" vertical="center"/>
      <protection locked="0"/>
    </xf>
    <xf numFmtId="4" fontId="26" fillId="0" borderId="0" xfId="0" applyNumberFormat="1" applyFont="1" applyAlignment="1" applyProtection="1">
      <alignment horizontal="right"/>
      <protection locked="0"/>
    </xf>
    <xf numFmtId="1" fontId="25" fillId="4" borderId="20" xfId="0" applyNumberFormat="1" applyFont="1" applyFill="1" applyBorder="1" applyAlignment="1" applyProtection="1">
      <alignment horizontal="center" vertical="top"/>
      <protection locked="0"/>
    </xf>
    <xf numFmtId="49" fontId="26" fillId="0" borderId="0" xfId="0" applyNumberFormat="1" applyFont="1" applyAlignment="1" applyProtection="1">
      <alignment horizontal="left" vertical="center" wrapText="1"/>
      <protection locked="0"/>
    </xf>
    <xf numFmtId="165" fontId="26" fillId="0" borderId="0" xfId="0" applyNumberFormat="1" applyFont="1" applyAlignment="1" applyProtection="1">
      <alignment vertical="top" wrapText="1"/>
      <protection locked="0"/>
    </xf>
    <xf numFmtId="1" fontId="26" fillId="0" borderId="0" xfId="0" applyNumberFormat="1" applyFont="1" applyAlignment="1" applyProtection="1">
      <alignment horizontal="right" vertical="top" wrapText="1"/>
      <protection locked="0"/>
    </xf>
    <xf numFmtId="168" fontId="26" fillId="0" borderId="0" xfId="0" applyNumberFormat="1" applyFont="1" applyAlignment="1" applyProtection="1">
      <alignment horizontal="center"/>
      <protection locked="0"/>
    </xf>
    <xf numFmtId="165" fontId="24" fillId="0" borderId="0" xfId="0" applyNumberFormat="1" applyFont="1" applyAlignment="1" applyProtection="1">
      <alignment vertical="top" wrapText="1"/>
      <protection locked="0"/>
    </xf>
    <xf numFmtId="165" fontId="24" fillId="0" borderId="0" xfId="0" applyNumberFormat="1" applyFont="1" applyAlignment="1" applyProtection="1">
      <alignment wrapText="1"/>
      <protection locked="0"/>
    </xf>
    <xf numFmtId="0" fontId="24" fillId="0" borderId="0" xfId="0" applyFont="1" applyAlignment="1" applyProtection="1">
      <alignment horizontal="right" wrapText="1"/>
      <protection locked="0"/>
    </xf>
    <xf numFmtId="168" fontId="24" fillId="0" borderId="0" xfId="14" applyNumberFormat="1" applyFont="1" applyAlignment="1" applyProtection="1">
      <alignment horizontal="center"/>
      <protection locked="0"/>
    </xf>
    <xf numFmtId="168" fontId="26" fillId="0" borderId="0" xfId="4" applyNumberFormat="1" applyFont="1" applyAlignment="1" applyProtection="1">
      <alignment horizontal="right"/>
      <protection locked="0"/>
    </xf>
    <xf numFmtId="165" fontId="24" fillId="0" borderId="0" xfId="6" applyNumberFormat="1" applyFont="1" applyAlignment="1" applyProtection="1">
      <alignment vertical="top" wrapText="1"/>
      <protection locked="0"/>
    </xf>
    <xf numFmtId="0" fontId="24" fillId="0" borderId="0" xfId="6" applyFont="1" applyAlignment="1" applyProtection="1">
      <alignment horizontal="right" wrapText="1"/>
      <protection locked="0"/>
    </xf>
    <xf numFmtId="168" fontId="26" fillId="0" borderId="0" xfId="0" applyNumberFormat="1" applyFont="1" applyFill="1" applyAlignment="1" applyProtection="1">
      <alignment horizontal="center"/>
      <protection locked="0"/>
    </xf>
    <xf numFmtId="1" fontId="23" fillId="3" borderId="20" xfId="0" quotePrefix="1" applyNumberFormat="1" applyFont="1" applyFill="1" applyBorder="1" applyAlignment="1" applyProtection="1">
      <alignment horizontal="center" vertical="top"/>
      <protection locked="0"/>
    </xf>
    <xf numFmtId="0" fontId="26" fillId="0" borderId="0" xfId="13" applyFont="1" applyAlignment="1" applyProtection="1">
      <alignment vertical="top" wrapText="1"/>
      <protection locked="0"/>
    </xf>
    <xf numFmtId="0" fontId="26" fillId="0" borderId="0" xfId="0" applyFont="1" applyAlignment="1" applyProtection="1">
      <alignment wrapText="1"/>
      <protection locked="0"/>
    </xf>
    <xf numFmtId="1" fontId="26" fillId="0" borderId="0" xfId="0" applyNumberFormat="1" applyFont="1" applyAlignment="1" applyProtection="1">
      <alignment wrapText="1"/>
      <protection locked="0"/>
    </xf>
    <xf numFmtId="1" fontId="25" fillId="3" borderId="4" xfId="13" applyNumberFormat="1" applyFont="1" applyFill="1" applyBorder="1" applyAlignment="1" applyProtection="1">
      <alignment horizontal="center" vertical="top" wrapText="1"/>
      <protection locked="0"/>
    </xf>
    <xf numFmtId="0" fontId="26" fillId="0" borderId="0" xfId="17" applyFont="1" applyAlignment="1" applyProtection="1">
      <alignment vertical="top" wrapText="1"/>
      <protection locked="0"/>
    </xf>
    <xf numFmtId="0" fontId="24" fillId="0" borderId="0" xfId="0" applyFont="1" applyAlignment="1" applyProtection="1">
      <protection locked="0"/>
    </xf>
    <xf numFmtId="0" fontId="25" fillId="3" borderId="20" xfId="0" applyFont="1" applyFill="1" applyBorder="1" applyAlignment="1" applyProtection="1">
      <alignment horizontal="center" vertical="top" wrapText="1"/>
      <protection locked="0"/>
    </xf>
    <xf numFmtId="165" fontId="26" fillId="0" borderId="0" xfId="0" applyNumberFormat="1" applyFont="1" applyAlignment="1" applyProtection="1">
      <alignment wrapText="1"/>
      <protection locked="0"/>
    </xf>
    <xf numFmtId="4" fontId="26" fillId="0" borderId="0" xfId="0" applyNumberFormat="1" applyFont="1" applyAlignment="1" applyProtection="1">
      <protection locked="0"/>
    </xf>
    <xf numFmtId="1" fontId="26" fillId="0" borderId="0" xfId="0" applyNumberFormat="1" applyFont="1" applyAlignment="1" applyProtection="1">
      <protection locked="0"/>
    </xf>
    <xf numFmtId="1" fontId="25" fillId="4" borderId="20" xfId="0" applyNumberFormat="1" applyFont="1" applyFill="1" applyBorder="1" applyAlignment="1" applyProtection="1">
      <alignment horizontal="center" vertical="top" wrapText="1"/>
      <protection locked="0"/>
    </xf>
    <xf numFmtId="49" fontId="26" fillId="0" borderId="0" xfId="0" applyNumberFormat="1" applyFont="1" applyAlignment="1" applyProtection="1">
      <alignment vertical="top" wrapText="1"/>
      <protection locked="0"/>
    </xf>
    <xf numFmtId="165" fontId="26" fillId="0" borderId="0" xfId="0" applyNumberFormat="1" applyFont="1" applyAlignment="1" applyProtection="1">
      <alignment horizontal="right" vertical="top" wrapText="1"/>
      <protection locked="0"/>
    </xf>
    <xf numFmtId="168" fontId="26" fillId="0" borderId="0" xfId="0" applyNumberFormat="1" applyFont="1" applyAlignment="1" applyProtection="1">
      <alignment horizontal="center" vertical="top" wrapText="1"/>
      <protection locked="0"/>
    </xf>
    <xf numFmtId="0" fontId="25" fillId="4" borderId="20" xfId="0" applyFont="1" applyFill="1" applyBorder="1" applyAlignment="1" applyProtection="1">
      <alignment horizontal="center"/>
      <protection locked="0"/>
    </xf>
    <xf numFmtId="49" fontId="26" fillId="0" borderId="0" xfId="0" applyNumberFormat="1" applyFont="1" applyAlignment="1" applyProtection="1">
      <alignment vertical="center" wrapText="1"/>
      <protection locked="0"/>
    </xf>
    <xf numFmtId="49" fontId="26" fillId="0" borderId="23" xfId="0" applyNumberFormat="1" applyFont="1" applyBorder="1" applyAlignment="1" applyProtection="1">
      <alignment horizontal="left" vertical="center" wrapText="1"/>
      <protection locked="0"/>
    </xf>
    <xf numFmtId="165" fontId="26" fillId="0" borderId="24" xfId="0" applyNumberFormat="1" applyFont="1" applyBorder="1" applyAlignment="1" applyProtection="1">
      <alignment vertical="top" wrapText="1"/>
      <protection locked="0"/>
    </xf>
    <xf numFmtId="1" fontId="26" fillId="0" borderId="24" xfId="0" applyNumberFormat="1" applyFont="1" applyBorder="1" applyAlignment="1" applyProtection="1">
      <alignment horizontal="right" vertical="top" wrapText="1"/>
      <protection locked="0"/>
    </xf>
    <xf numFmtId="168" fontId="24" fillId="0" borderId="24" xfId="14" applyNumberFormat="1" applyFont="1" applyBorder="1" applyAlignment="1" applyProtection="1">
      <alignment horizontal="center"/>
      <protection locked="0"/>
    </xf>
    <xf numFmtId="168" fontId="26" fillId="0" borderId="24" xfId="4" applyNumberFormat="1" applyFont="1" applyBorder="1" applyAlignment="1" applyProtection="1">
      <alignment horizontal="right"/>
      <protection locked="0"/>
    </xf>
    <xf numFmtId="49" fontId="6" fillId="0" borderId="25" xfId="0" applyNumberFormat="1" applyFont="1" applyBorder="1" applyAlignment="1" applyProtection="1">
      <alignment horizontal="left" vertical="center" wrapText="1"/>
      <protection locked="0"/>
    </xf>
    <xf numFmtId="165" fontId="6" fillId="0" borderId="6" xfId="0" applyNumberFormat="1" applyFont="1" applyBorder="1" applyAlignment="1" applyProtection="1">
      <alignment vertical="top" wrapText="1"/>
      <protection locked="0"/>
    </xf>
    <xf numFmtId="1" fontId="6" fillId="0" borderId="6" xfId="0" applyNumberFormat="1" applyFont="1" applyBorder="1" applyAlignment="1" applyProtection="1">
      <alignment horizontal="right" vertical="top" wrapText="1"/>
      <protection locked="0"/>
    </xf>
    <xf numFmtId="168" fontId="0" fillId="0" borderId="6" xfId="14" applyNumberFormat="1" applyFont="1" applyBorder="1" applyAlignment="1" applyProtection="1">
      <alignment horizontal="center"/>
      <protection locked="0"/>
    </xf>
    <xf numFmtId="168" fontId="43" fillId="0" borderId="6" xfId="4" applyNumberFormat="1" applyFont="1" applyBorder="1" applyAlignment="1" applyProtection="1">
      <alignment horizontal="right"/>
      <protection locked="0"/>
    </xf>
    <xf numFmtId="1" fontId="25" fillId="3" borderId="26" xfId="13" applyNumberFormat="1" applyFont="1" applyFill="1" applyBorder="1" applyAlignment="1">
      <alignment horizontal="center" vertical="top" wrapText="1"/>
    </xf>
    <xf numFmtId="1" fontId="25" fillId="3" borderId="26" xfId="13" quotePrefix="1" applyNumberFormat="1" applyFont="1" applyFill="1" applyBorder="1" applyAlignment="1">
      <alignment horizontal="center" vertical="top" wrapText="1"/>
    </xf>
    <xf numFmtId="0" fontId="23" fillId="3" borderId="26" xfId="0" applyFont="1" applyFill="1" applyBorder="1" applyAlignment="1">
      <alignment horizontal="center" vertical="center"/>
    </xf>
    <xf numFmtId="1" fontId="23" fillId="3" borderId="26" xfId="0" quotePrefix="1" applyNumberFormat="1" applyFont="1" applyFill="1" applyBorder="1" applyAlignment="1">
      <alignment horizontal="center" vertical="top"/>
    </xf>
    <xf numFmtId="0" fontId="29" fillId="3" borderId="26" xfId="0" applyFont="1" applyFill="1" applyBorder="1" applyAlignment="1">
      <alignment horizontal="center" vertical="top" wrapText="1"/>
    </xf>
    <xf numFmtId="0" fontId="25" fillId="3" borderId="26" xfId="0" applyFont="1" applyFill="1" applyBorder="1" applyAlignment="1">
      <alignment horizontal="center" vertical="top"/>
    </xf>
    <xf numFmtId="0" fontId="23" fillId="3" borderId="26" xfId="0" applyFont="1" applyFill="1" applyBorder="1" applyAlignment="1">
      <alignment horizontal="center" vertical="top"/>
    </xf>
    <xf numFmtId="0" fontId="25" fillId="3" borderId="26" xfId="0" applyFont="1" applyFill="1" applyBorder="1" applyAlignment="1">
      <alignment horizontal="center" vertical="top" wrapText="1"/>
    </xf>
    <xf numFmtId="49" fontId="20" fillId="3" borderId="26" xfId="0" applyNumberFormat="1" applyFont="1" applyFill="1" applyBorder="1" applyAlignment="1">
      <alignment horizontal="center" vertical="center" wrapText="1"/>
    </xf>
    <xf numFmtId="49" fontId="29" fillId="3" borderId="26" xfId="0" applyNumberFormat="1" applyFont="1" applyFill="1" applyBorder="1" applyAlignment="1">
      <alignment horizontal="center" vertical="top" wrapText="1"/>
    </xf>
    <xf numFmtId="49" fontId="29" fillId="3" borderId="26" xfId="0" applyNumberFormat="1" applyFont="1" applyFill="1" applyBorder="1" applyAlignment="1">
      <alignment horizontal="center" vertical="center" wrapText="1"/>
    </xf>
    <xf numFmtId="0" fontId="22" fillId="3" borderId="26" xfId="13" applyFont="1" applyFill="1" applyBorder="1" applyAlignment="1">
      <alignment horizontal="center" vertical="center" wrapText="1"/>
    </xf>
    <xf numFmtId="0" fontId="20" fillId="3" borderId="26" xfId="13" applyFont="1" applyFill="1" applyBorder="1" applyAlignment="1">
      <alignment horizontal="center" vertical="center" wrapText="1"/>
    </xf>
    <xf numFmtId="49" fontId="25" fillId="3" borderId="26" xfId="0" applyNumberFormat="1" applyFont="1" applyFill="1" applyBorder="1" applyAlignment="1">
      <alignment horizontal="center" vertical="top" wrapText="1"/>
    </xf>
    <xf numFmtId="0" fontId="34" fillId="3" borderId="26" xfId="0" applyFont="1" applyFill="1" applyBorder="1" applyAlignment="1">
      <alignment horizontal="center" vertical="top"/>
    </xf>
    <xf numFmtId="49" fontId="25" fillId="3" borderId="26" xfId="0" applyNumberFormat="1" applyFont="1" applyFill="1" applyBorder="1" applyAlignment="1">
      <alignment horizontal="center" vertical="center" wrapText="1"/>
    </xf>
    <xf numFmtId="0" fontId="25" fillId="4" borderId="26" xfId="13" applyFont="1" applyFill="1" applyBorder="1" applyAlignment="1">
      <alignment horizontal="center" vertical="top" wrapText="1"/>
    </xf>
    <xf numFmtId="1" fontId="27" fillId="3" borderId="26" xfId="13" applyNumberFormat="1" applyFont="1" applyFill="1" applyBorder="1" applyAlignment="1">
      <alignment horizontal="center" vertical="top"/>
    </xf>
    <xf numFmtId="1" fontId="29" fillId="3" borderId="27" xfId="13" applyNumberFormat="1" applyFont="1" applyFill="1" applyBorder="1" applyAlignment="1">
      <alignment horizontal="center" vertical="top" wrapText="1"/>
    </xf>
    <xf numFmtId="0" fontId="26" fillId="0" borderId="0" xfId="17" applyFont="1" applyAlignment="1" applyProtection="1">
      <alignment horizontal="left" wrapText="1"/>
      <protection locked="0"/>
    </xf>
    <xf numFmtId="0" fontId="26" fillId="0" borderId="0" xfId="17" applyFont="1" applyAlignment="1" applyProtection="1">
      <alignment horizontal="right" wrapText="1"/>
      <protection locked="0"/>
    </xf>
    <xf numFmtId="4" fontId="0" fillId="0" borderId="0" xfId="14" applyNumberFormat="1" applyFont="1"/>
    <xf numFmtId="1" fontId="23" fillId="3" borderId="22" xfId="0" quotePrefix="1" applyNumberFormat="1" applyFont="1" applyFill="1" applyBorder="1" applyAlignment="1">
      <alignment horizontal="center" vertical="top"/>
    </xf>
    <xf numFmtId="0" fontId="24" fillId="0" borderId="0" xfId="0" applyFont="1" applyBorder="1" applyAlignment="1" applyProtection="1">
      <alignment vertical="top" wrapText="1"/>
    </xf>
    <xf numFmtId="169" fontId="24" fillId="0" borderId="0" xfId="0" applyNumberFormat="1" applyFont="1" applyBorder="1"/>
    <xf numFmtId="1" fontId="66" fillId="0" borderId="0" xfId="0" applyNumberFormat="1" applyFont="1" applyBorder="1"/>
    <xf numFmtId="0" fontId="53" fillId="0" borderId="0" xfId="0" applyFont="1"/>
    <xf numFmtId="0" fontId="34" fillId="3" borderId="20" xfId="0" applyFont="1" applyFill="1" applyBorder="1" applyAlignment="1">
      <alignment vertical="top"/>
    </xf>
    <xf numFmtId="168" fontId="27" fillId="0" borderId="0" xfId="0" applyNumberFormat="1" applyFont="1"/>
    <xf numFmtId="1" fontId="12" fillId="0" borderId="0" xfId="0" quotePrefix="1" applyNumberFormat="1" applyFont="1" applyBorder="1" applyProtection="1">
      <protection locked="0"/>
    </xf>
    <xf numFmtId="0" fontId="26" fillId="0" borderId="0" xfId="0" applyFont="1" applyBorder="1" applyProtection="1">
      <protection locked="0"/>
    </xf>
    <xf numFmtId="0" fontId="26" fillId="0" borderId="0" xfId="0" applyFont="1" applyBorder="1" applyAlignment="1" applyProtection="1">
      <alignment horizontal="right"/>
      <protection locked="0"/>
    </xf>
    <xf numFmtId="4" fontId="26" fillId="0" borderId="0" xfId="0" applyNumberFormat="1" applyFont="1" applyBorder="1" applyAlignment="1" applyProtection="1">
      <protection locked="0"/>
    </xf>
    <xf numFmtId="0" fontId="53" fillId="0" borderId="13" xfId="0" applyFont="1" applyBorder="1" applyProtection="1">
      <protection locked="0"/>
    </xf>
    <xf numFmtId="1" fontId="14" fillId="0" borderId="0" xfId="0" quotePrefix="1" applyNumberFormat="1" applyFont="1" applyBorder="1" applyProtection="1">
      <protection locked="0"/>
    </xf>
    <xf numFmtId="0" fontId="6" fillId="0" borderId="0" xfId="0" applyNumberFormat="1" applyFont="1" applyBorder="1" applyAlignment="1">
      <alignment vertical="center" wrapText="1"/>
    </xf>
    <xf numFmtId="0" fontId="26" fillId="0" borderId="0" xfId="0" applyFont="1" applyBorder="1" applyAlignment="1" applyProtection="1">
      <alignment horizontal="center"/>
      <protection locked="0"/>
    </xf>
    <xf numFmtId="1" fontId="25" fillId="0" borderId="0" xfId="0" applyNumberFormat="1" applyFont="1" applyBorder="1" applyAlignment="1">
      <alignment horizontal="center"/>
    </xf>
    <xf numFmtId="4" fontId="27" fillId="0" borderId="0" xfId="13" applyNumberFormat="1" applyFont="1" applyFill="1" applyBorder="1" applyAlignment="1">
      <alignment horizontal="right" wrapText="1"/>
    </xf>
    <xf numFmtId="0" fontId="27" fillId="0" borderId="13" xfId="13" applyFont="1" applyBorder="1" applyAlignment="1">
      <alignment horizontal="justify" vertical="center" wrapText="1"/>
    </xf>
    <xf numFmtId="0" fontId="26" fillId="0" borderId="0" xfId="0" applyNumberFormat="1" applyFont="1" applyBorder="1" applyAlignment="1">
      <alignment vertical="center" wrapText="1"/>
    </xf>
    <xf numFmtId="0" fontId="26" fillId="0" borderId="0" xfId="0" applyFont="1" applyBorder="1" applyAlignment="1">
      <alignment horizontal="center" wrapText="1"/>
    </xf>
    <xf numFmtId="1" fontId="26" fillId="0" borderId="0" xfId="0" applyNumberFormat="1" applyFont="1" applyBorder="1" applyAlignment="1">
      <alignment horizontal="center" wrapText="1"/>
    </xf>
    <xf numFmtId="0" fontId="27" fillId="0" borderId="13" xfId="0" applyFont="1" applyBorder="1" applyAlignment="1" applyProtection="1">
      <protection locked="0"/>
    </xf>
    <xf numFmtId="0" fontId="25" fillId="0" borderId="0" xfId="1" applyFont="1" applyBorder="1" applyAlignment="1" applyProtection="1">
      <alignment horizontal="left" wrapText="1"/>
      <protection locked="0"/>
    </xf>
    <xf numFmtId="0" fontId="26" fillId="0" borderId="0" xfId="1" applyFont="1" applyBorder="1" applyAlignment="1" applyProtection="1">
      <alignment horizontal="center"/>
      <protection locked="0"/>
    </xf>
    <xf numFmtId="0" fontId="38" fillId="0" borderId="13" xfId="0" applyFont="1" applyBorder="1" applyAlignment="1">
      <alignment wrapText="1"/>
    </xf>
    <xf numFmtId="0" fontId="26" fillId="0" borderId="0" xfId="1" applyFont="1" applyBorder="1" applyAlignment="1" applyProtection="1">
      <alignment horizontal="left" wrapText="1"/>
      <protection locked="0"/>
    </xf>
    <xf numFmtId="168" fontId="27" fillId="0" borderId="0" xfId="13" applyNumberFormat="1" applyFont="1" applyFill="1" applyBorder="1" applyAlignment="1">
      <alignment horizontal="right" wrapText="1"/>
    </xf>
    <xf numFmtId="0" fontId="26" fillId="0" borderId="0" xfId="13" applyFont="1" applyBorder="1" applyAlignment="1">
      <alignment horizontal="justify" vertical="center"/>
    </xf>
    <xf numFmtId="0" fontId="27" fillId="0" borderId="13" xfId="13" applyFont="1" applyBorder="1" applyAlignment="1">
      <alignment horizontal="justify" vertical="center"/>
    </xf>
    <xf numFmtId="0" fontId="26" fillId="0" borderId="0" xfId="1" applyFont="1" applyFill="1" applyBorder="1" applyAlignment="1" applyProtection="1">
      <alignment horizontal="left" wrapText="1"/>
      <protection locked="0"/>
    </xf>
    <xf numFmtId="0" fontId="49" fillId="0" borderId="0" xfId="0" applyFont="1" applyBorder="1"/>
    <xf numFmtId="0" fontId="25" fillId="0" borderId="0" xfId="1" applyFont="1" applyFill="1" applyBorder="1" applyAlignment="1" applyProtection="1">
      <alignment horizontal="left" wrapText="1"/>
      <protection locked="0"/>
    </xf>
    <xf numFmtId="0" fontId="68" fillId="0" borderId="0" xfId="1" applyFont="1" applyFill="1" applyBorder="1" applyAlignment="1" applyProtection="1">
      <alignment horizontal="left" wrapText="1"/>
      <protection locked="0"/>
    </xf>
    <xf numFmtId="0" fontId="38" fillId="0" borderId="0" xfId="0" applyFont="1" applyBorder="1"/>
    <xf numFmtId="165" fontId="26" fillId="0" borderId="0" xfId="0" applyNumberFormat="1" applyFont="1" applyFill="1" applyBorder="1" applyAlignment="1">
      <alignment horizontal="center" wrapText="1"/>
    </xf>
    <xf numFmtId="1" fontId="26" fillId="0" borderId="0" xfId="0" applyNumberFormat="1" applyFont="1" applyFill="1" applyBorder="1" applyAlignment="1">
      <alignment horizontal="center" wrapText="1"/>
    </xf>
    <xf numFmtId="0" fontId="49" fillId="0" borderId="13" xfId="0" applyFont="1" applyBorder="1"/>
    <xf numFmtId="0" fontId="43" fillId="0" borderId="6" xfId="0" applyNumberFormat="1" applyFont="1" applyBorder="1" applyAlignment="1">
      <alignment horizontal="left" vertical="center" wrapText="1"/>
    </xf>
    <xf numFmtId="1" fontId="26" fillId="0" borderId="6" xfId="0" applyNumberFormat="1" applyFont="1" applyBorder="1" applyAlignment="1">
      <alignment horizontal="center"/>
    </xf>
    <xf numFmtId="168" fontId="43" fillId="0" borderId="14" xfId="0" applyNumberFormat="1" applyFont="1" applyBorder="1" applyAlignment="1">
      <alignment horizontal="right"/>
    </xf>
    <xf numFmtId="0" fontId="43" fillId="0" borderId="0" xfId="0" applyNumberFormat="1" applyFont="1" applyBorder="1" applyAlignment="1">
      <alignment horizontal="left" vertical="center" wrapText="1"/>
    </xf>
    <xf numFmtId="1" fontId="26" fillId="0" borderId="0" xfId="0" applyNumberFormat="1" applyFont="1" applyBorder="1" applyAlignment="1">
      <alignment horizontal="center"/>
    </xf>
    <xf numFmtId="168" fontId="43" fillId="0" borderId="13" xfId="0" applyNumberFormat="1" applyFont="1" applyBorder="1" applyAlignment="1">
      <alignment horizontal="right"/>
    </xf>
    <xf numFmtId="0" fontId="25" fillId="0" borderId="0" xfId="0" applyFont="1" applyBorder="1" applyAlignment="1" applyProtection="1">
      <alignment horizontal="center"/>
      <protection locked="0"/>
    </xf>
    <xf numFmtId="0" fontId="34" fillId="0" borderId="0" xfId="0" applyFont="1" applyBorder="1"/>
    <xf numFmtId="0" fontId="34" fillId="0" borderId="0" xfId="8" applyFont="1" applyFill="1" applyBorder="1" applyAlignment="1">
      <alignment vertical="top" wrapText="1"/>
    </xf>
    <xf numFmtId="165" fontId="25" fillId="0" borderId="0" xfId="0" applyNumberFormat="1" applyFont="1" applyFill="1" applyBorder="1" applyAlignment="1">
      <alignment horizontal="center" wrapText="1"/>
    </xf>
    <xf numFmtId="1" fontId="25" fillId="0" borderId="0" xfId="0" applyNumberFormat="1" applyFont="1" applyFill="1" applyBorder="1" applyAlignment="1">
      <alignment horizontal="center" wrapText="1"/>
    </xf>
    <xf numFmtId="0" fontId="38" fillId="0" borderId="0" xfId="8" applyFont="1" applyFill="1" applyBorder="1" applyAlignment="1">
      <alignment vertical="top" wrapText="1"/>
    </xf>
    <xf numFmtId="0" fontId="26" fillId="0" borderId="0" xfId="0" applyNumberFormat="1" applyFont="1" applyBorder="1" applyAlignment="1">
      <alignment horizontal="center" wrapText="1"/>
    </xf>
    <xf numFmtId="0" fontId="38" fillId="0" borderId="0" xfId="0" applyFont="1" applyBorder="1" applyAlignment="1">
      <alignment horizontal="center"/>
    </xf>
    <xf numFmtId="1" fontId="38" fillId="0" borderId="0" xfId="0" applyNumberFormat="1" applyFont="1" applyBorder="1" applyAlignment="1">
      <alignment horizontal="center"/>
    </xf>
    <xf numFmtId="0" fontId="38" fillId="0" borderId="0" xfId="35" applyFont="1" applyFill="1" applyBorder="1" applyAlignment="1">
      <alignment vertical="top" wrapText="1"/>
    </xf>
    <xf numFmtId="0" fontId="34" fillId="0" borderId="0" xfId="35" applyFont="1" applyFill="1" applyBorder="1" applyAlignment="1">
      <alignment vertical="top" wrapText="1"/>
    </xf>
    <xf numFmtId="1" fontId="43" fillId="0" borderId="6" xfId="0" applyNumberFormat="1" applyFont="1" applyBorder="1" applyAlignment="1">
      <alignment horizontal="center"/>
    </xf>
    <xf numFmtId="0" fontId="32" fillId="0" borderId="0" xfId="0" applyNumberFormat="1" applyFont="1" applyBorder="1" applyAlignment="1">
      <alignment wrapText="1"/>
    </xf>
    <xf numFmtId="0" fontId="24" fillId="0" borderId="0" xfId="4" applyFont="1" applyFill="1" applyBorder="1" applyAlignment="1">
      <alignment vertical="top" wrapText="1"/>
    </xf>
    <xf numFmtId="49" fontId="26" fillId="0" borderId="0" xfId="0" applyNumberFormat="1" applyFont="1" applyFill="1" applyBorder="1" applyAlignment="1">
      <alignment vertical="center" wrapText="1"/>
    </xf>
    <xf numFmtId="4" fontId="26" fillId="0" borderId="0" xfId="8" applyNumberFormat="1" applyFont="1" applyFill="1" applyBorder="1" applyAlignment="1">
      <alignment horizontal="justify" vertical="top" wrapText="1"/>
    </xf>
    <xf numFmtId="4" fontId="25" fillId="0" borderId="0" xfId="8" applyNumberFormat="1" applyFont="1" applyFill="1" applyBorder="1" applyAlignment="1">
      <alignment horizontal="justify" vertical="top" wrapText="1"/>
    </xf>
    <xf numFmtId="0" fontId="26" fillId="0" borderId="13" xfId="0" applyFont="1" applyBorder="1"/>
    <xf numFmtId="0" fontId="38" fillId="0" borderId="0" xfId="36" applyFont="1" applyBorder="1" applyAlignment="1">
      <alignment horizontal="left" vertical="top" wrapText="1"/>
    </xf>
    <xf numFmtId="0" fontId="38" fillId="0" borderId="0" xfId="36" applyFont="1" applyBorder="1" applyAlignment="1">
      <alignment horizontal="justify" vertical="top" wrapText="1"/>
    </xf>
    <xf numFmtId="0" fontId="24" fillId="0" borderId="0" xfId="36" applyFont="1" applyBorder="1" applyAlignment="1">
      <alignment horizontal="justify" vertical="top" wrapText="1"/>
    </xf>
    <xf numFmtId="0" fontId="25" fillId="0" borderId="0" xfId="0" applyNumberFormat="1" applyFont="1" applyBorder="1" applyAlignment="1">
      <alignment horizontal="left" vertical="center" wrapText="1"/>
    </xf>
    <xf numFmtId="0" fontId="6" fillId="0" borderId="0" xfId="0" applyNumberFormat="1" applyFont="1" applyBorder="1" applyAlignment="1">
      <alignment horizontal="left" vertical="center" wrapText="1"/>
    </xf>
    <xf numFmtId="0" fontId="26" fillId="0" borderId="0" xfId="0" applyNumberFormat="1" applyFont="1" applyBorder="1" applyAlignment="1">
      <alignment horizontal="left" vertical="top" wrapText="1"/>
    </xf>
    <xf numFmtId="0" fontId="26" fillId="0" borderId="0" xfId="0" applyNumberFormat="1" applyFont="1" applyBorder="1" applyAlignment="1">
      <alignment horizontal="left" vertical="center" wrapText="1"/>
    </xf>
    <xf numFmtId="0" fontId="24" fillId="0" borderId="0" xfId="0" applyFont="1" applyBorder="1" applyAlignment="1">
      <alignment vertical="top" wrapText="1"/>
    </xf>
    <xf numFmtId="1" fontId="24" fillId="0" borderId="13" xfId="0" applyNumberFormat="1" applyFont="1" applyBorder="1" applyAlignment="1">
      <alignment wrapText="1"/>
    </xf>
    <xf numFmtId="0" fontId="26" fillId="0" borderId="0" xfId="17" applyFont="1" applyBorder="1"/>
    <xf numFmtId="3" fontId="26" fillId="0" borderId="0" xfId="17" applyNumberFormat="1" applyFont="1" applyBorder="1"/>
    <xf numFmtId="3" fontId="26" fillId="0" borderId="13" xfId="0" applyNumberFormat="1" applyFont="1" applyBorder="1" applyProtection="1">
      <protection locked="0"/>
    </xf>
    <xf numFmtId="168" fontId="26" fillId="0" borderId="0" xfId="0" applyNumberFormat="1" applyFont="1" applyBorder="1" applyAlignment="1" applyProtection="1">
      <alignment horizontal="right" wrapText="1"/>
      <protection locked="0"/>
    </xf>
    <xf numFmtId="168" fontId="26" fillId="0" borderId="13" xfId="0" applyNumberFormat="1" applyFont="1" applyBorder="1" applyAlignment="1" applyProtection="1">
      <alignment horizontal="right" wrapText="1"/>
      <protection locked="0"/>
    </xf>
    <xf numFmtId="0" fontId="69" fillId="0" borderId="0" xfId="0" applyFont="1" applyFill="1" applyBorder="1" applyAlignment="1">
      <alignment horizontal="center" vertical="center" wrapText="1"/>
    </xf>
    <xf numFmtId="1" fontId="69" fillId="0" borderId="0" xfId="0" applyNumberFormat="1" applyFont="1" applyFill="1" applyBorder="1" applyAlignment="1">
      <alignment horizontal="center" vertical="center" wrapText="1"/>
    </xf>
    <xf numFmtId="4" fontId="69" fillId="0" borderId="0" xfId="0" applyNumberFormat="1" applyFont="1" applyFill="1" applyBorder="1" applyAlignment="1">
      <alignment horizontal="justify" vertical="center" wrapText="1"/>
    </xf>
    <xf numFmtId="49" fontId="69" fillId="0" borderId="13" xfId="0" applyNumberFormat="1" applyFont="1" applyFill="1" applyBorder="1" applyAlignment="1">
      <alignment horizontal="justify" vertical="center" wrapText="1"/>
    </xf>
    <xf numFmtId="49" fontId="70" fillId="0" borderId="0" xfId="0" applyNumberFormat="1" applyFont="1" applyBorder="1" applyAlignment="1">
      <alignment horizontal="left" vertical="center" wrapText="1"/>
    </xf>
    <xf numFmtId="0" fontId="25" fillId="0" borderId="0" xfId="0" applyFont="1" applyAlignment="1">
      <alignment horizontal="left" vertical="top" wrapText="1"/>
    </xf>
    <xf numFmtId="0" fontId="25" fillId="0" borderId="0" xfId="0" applyFont="1" applyBorder="1" applyAlignment="1">
      <alignment horizontal="left" vertical="top" wrapText="1"/>
    </xf>
    <xf numFmtId="0" fontId="23" fillId="0" borderId="0" xfId="0" applyFont="1" applyAlignment="1">
      <alignment vertical="top" wrapText="1"/>
    </xf>
    <xf numFmtId="0" fontId="24" fillId="0" borderId="0" xfId="0" applyFont="1" applyAlignment="1">
      <alignment horizontal="left"/>
    </xf>
    <xf numFmtId="0" fontId="24" fillId="0" borderId="0" xfId="0" applyFont="1" applyAlignment="1">
      <alignment horizontal="right"/>
    </xf>
    <xf numFmtId="168" fontId="26" fillId="0" borderId="0" xfId="13" applyNumberFormat="1" applyFont="1" applyAlignment="1" applyProtection="1">
      <alignment horizontal="right" wrapText="1"/>
      <protection locked="0"/>
    </xf>
    <xf numFmtId="168" fontId="26" fillId="0" borderId="0" xfId="13" applyNumberFormat="1" applyFont="1" applyAlignment="1">
      <alignment horizontal="right" wrapText="1"/>
    </xf>
    <xf numFmtId="0" fontId="38" fillId="0" borderId="0" xfId="33" applyFont="1" applyAlignment="1">
      <alignment vertical="top" wrapText="1"/>
    </xf>
    <xf numFmtId="0" fontId="24" fillId="0" borderId="0" xfId="33" applyFont="1" applyBorder="1"/>
    <xf numFmtId="169" fontId="24" fillId="0" borderId="0" xfId="33" applyNumberFormat="1" applyFont="1" applyBorder="1"/>
    <xf numFmtId="165" fontId="26" fillId="0" borderId="0" xfId="0" applyNumberFormat="1" applyFont="1" applyBorder="1" applyProtection="1">
      <protection locked="0"/>
    </xf>
    <xf numFmtId="0" fontId="24" fillId="0" borderId="13" xfId="0" applyFont="1" applyBorder="1"/>
    <xf numFmtId="0" fontId="38" fillId="0" borderId="0" xfId="0" applyFont="1"/>
    <xf numFmtId="0" fontId="26" fillId="0" borderId="0" xfId="0" applyFont="1" applyAlignment="1">
      <alignment horizontal="left" vertical="top" wrapText="1"/>
    </xf>
    <xf numFmtId="0" fontId="26" fillId="0" borderId="0" xfId="0" applyFont="1" applyBorder="1" applyAlignment="1">
      <alignment horizontal="left" wrapText="1"/>
    </xf>
    <xf numFmtId="0" fontId="34" fillId="0" borderId="0" xfId="0" applyFont="1" applyBorder="1" applyAlignment="1">
      <alignment vertical="top" wrapText="1"/>
    </xf>
    <xf numFmtId="0" fontId="38" fillId="0" borderId="0" xfId="0" applyFont="1" applyBorder="1" applyAlignment="1">
      <alignment horizontal="left"/>
    </xf>
    <xf numFmtId="0" fontId="38" fillId="0" borderId="0" xfId="0" applyFont="1" applyBorder="1" applyAlignment="1">
      <alignment horizontal="right"/>
    </xf>
    <xf numFmtId="0" fontId="38" fillId="0" borderId="0" xfId="0" applyFont="1" applyBorder="1" applyAlignment="1">
      <alignment vertical="top" wrapText="1"/>
    </xf>
    <xf numFmtId="0" fontId="26" fillId="0" borderId="7" xfId="0" applyFont="1" applyBorder="1"/>
    <xf numFmtId="4" fontId="23" fillId="0" borderId="7" xfId="18" applyFont="1" applyBorder="1" applyAlignment="1"/>
    <xf numFmtId="4" fontId="23" fillId="0" borderId="7" xfId="18" applyFont="1" applyBorder="1" applyAlignment="1">
      <alignment horizontal="right"/>
    </xf>
    <xf numFmtId="168" fontId="38" fillId="0" borderId="16" xfId="18" applyNumberFormat="1" applyFont="1" applyBorder="1" applyAlignment="1"/>
    <xf numFmtId="0" fontId="6" fillId="0" borderId="0" xfId="0" applyFont="1" applyBorder="1" applyAlignment="1">
      <alignment vertical="center"/>
    </xf>
    <xf numFmtId="0" fontId="44" fillId="0" borderId="0" xfId="0" applyFont="1" applyBorder="1" applyAlignment="1">
      <alignment vertical="center" wrapText="1"/>
    </xf>
    <xf numFmtId="0" fontId="44" fillId="0" borderId="13" xfId="0" applyFont="1" applyBorder="1" applyAlignment="1">
      <alignment vertical="center" wrapText="1"/>
    </xf>
    <xf numFmtId="0" fontId="44" fillId="0" borderId="0" xfId="0" applyFont="1" applyBorder="1" applyAlignment="1">
      <alignment vertical="top" wrapText="1"/>
    </xf>
    <xf numFmtId="0" fontId="44" fillId="0" borderId="0" xfId="0" applyFont="1" applyBorder="1"/>
    <xf numFmtId="0" fontId="26" fillId="0" borderId="0" xfId="0" applyFont="1" applyBorder="1" applyAlignment="1">
      <alignment vertical="center"/>
    </xf>
    <xf numFmtId="0" fontId="25" fillId="0" borderId="0" xfId="0" applyFont="1" applyBorder="1" applyAlignment="1">
      <alignment vertical="center"/>
    </xf>
    <xf numFmtId="165" fontId="7" fillId="0" borderId="0" xfId="26" applyFont="1" applyBorder="1"/>
    <xf numFmtId="0" fontId="24" fillId="0" borderId="0" xfId="17" applyFont="1" applyAlignment="1" applyProtection="1">
      <alignment vertical="top" wrapText="1"/>
      <protection locked="0"/>
    </xf>
    <xf numFmtId="0" fontId="24" fillId="0" borderId="0" xfId="17" applyFont="1" applyAlignment="1">
      <alignment horizontal="left"/>
    </xf>
    <xf numFmtId="0" fontId="24" fillId="0" borderId="0" xfId="17" applyFont="1" applyAlignment="1">
      <alignment horizontal="right"/>
    </xf>
    <xf numFmtId="0" fontId="26" fillId="0" borderId="0" xfId="13" applyFont="1" applyAlignment="1">
      <alignment horizontal="justify" vertical="center" wrapText="1"/>
    </xf>
    <xf numFmtId="165" fontId="24" fillId="0" borderId="0" xfId="0" applyNumberFormat="1" applyFont="1" applyAlignment="1">
      <alignment vertical="top" wrapText="1"/>
    </xf>
    <xf numFmtId="4" fontId="24" fillId="0" borderId="0" xfId="0" applyNumberFormat="1" applyFont="1" applyAlignment="1">
      <alignment horizontal="left"/>
    </xf>
    <xf numFmtId="0" fontId="23" fillId="3" borderId="20" xfId="0" quotePrefix="1" applyFont="1" applyFill="1" applyBorder="1" applyAlignment="1">
      <alignment horizontal="center" vertical="top"/>
    </xf>
    <xf numFmtId="165" fontId="23" fillId="0" borderId="0" xfId="0" applyNumberFormat="1" applyFont="1" applyAlignment="1">
      <alignment vertical="top" wrapText="1"/>
    </xf>
    <xf numFmtId="165" fontId="24" fillId="0" borderId="0" xfId="0" applyNumberFormat="1" applyFont="1" applyAlignment="1">
      <alignment horizontal="left" wrapText="1"/>
    </xf>
    <xf numFmtId="0" fontId="24" fillId="0" borderId="0" xfId="0" applyFont="1" applyAlignment="1">
      <alignment horizontal="right" wrapText="1"/>
    </xf>
    <xf numFmtId="1" fontId="25" fillId="3" borderId="4" xfId="13" applyNumberFormat="1" applyFont="1" applyFill="1" applyBorder="1" applyAlignment="1">
      <alignment horizontal="center" vertical="top" wrapText="1"/>
    </xf>
    <xf numFmtId="1" fontId="25" fillId="3" borderId="4" xfId="13" quotePrefix="1" applyNumberFormat="1" applyFont="1" applyFill="1" applyBorder="1" applyAlignment="1">
      <alignment horizontal="center" vertical="top" wrapText="1"/>
    </xf>
    <xf numFmtId="0" fontId="25" fillId="0" borderId="0" xfId="17" applyFont="1" applyAlignment="1" applyProtection="1">
      <alignment vertical="top" wrapText="1"/>
      <protection locked="0"/>
    </xf>
    <xf numFmtId="0" fontId="74" fillId="0" borderId="0" xfId="0" applyFont="1"/>
    <xf numFmtId="0" fontId="75" fillId="0" borderId="0" xfId="13" applyFont="1" applyAlignment="1">
      <alignment horizontal="justify" vertical="center" wrapText="1"/>
    </xf>
    <xf numFmtId="4" fontId="73" fillId="0" borderId="0" xfId="0" applyNumberFormat="1" applyFont="1" applyAlignment="1">
      <alignment horizontal="left"/>
    </xf>
    <xf numFmtId="0" fontId="73" fillId="0" borderId="0" xfId="0" applyFont="1" applyAlignment="1">
      <alignment horizontal="right"/>
    </xf>
    <xf numFmtId="168" fontId="75" fillId="0" borderId="0" xfId="13" applyNumberFormat="1" applyFont="1" applyAlignment="1" applyProtection="1">
      <alignment horizontal="right" wrapText="1"/>
      <protection locked="0"/>
    </xf>
    <xf numFmtId="168" fontId="75" fillId="0" borderId="0" xfId="13" applyNumberFormat="1" applyFont="1" applyAlignment="1">
      <alignment horizontal="right" wrapText="1"/>
    </xf>
    <xf numFmtId="0" fontId="76" fillId="0" borderId="0" xfId="0" applyFont="1"/>
    <xf numFmtId="0" fontId="75" fillId="0" borderId="0" xfId="0" applyFont="1" applyAlignment="1">
      <alignment horizontal="center" vertical="center" wrapText="1"/>
    </xf>
    <xf numFmtId="4" fontId="73" fillId="0" borderId="0" xfId="0" applyNumberFormat="1" applyFont="1" applyAlignment="1">
      <alignment horizontal="right"/>
    </xf>
    <xf numFmtId="0" fontId="75" fillId="0" borderId="0" xfId="17" applyFont="1" applyAlignment="1" applyProtection="1">
      <alignment vertical="top" wrapText="1"/>
      <protection locked="0"/>
    </xf>
    <xf numFmtId="0" fontId="73" fillId="0" borderId="0" xfId="0" applyFont="1" applyAlignment="1">
      <alignment horizontal="left"/>
    </xf>
    <xf numFmtId="1" fontId="25" fillId="3" borderId="28" xfId="13" applyNumberFormat="1" applyFont="1" applyFill="1" applyBorder="1" applyAlignment="1">
      <alignment horizontal="center" vertical="top" wrapText="1"/>
    </xf>
    <xf numFmtId="49" fontId="25" fillId="3" borderId="4" xfId="0" applyNumberFormat="1" applyFont="1" applyFill="1" applyBorder="1" applyAlignment="1">
      <alignment horizontal="center" vertical="top" wrapText="1"/>
    </xf>
    <xf numFmtId="165" fontId="36" fillId="0" borderId="0" xfId="0" applyNumberFormat="1" applyFont="1" applyBorder="1" applyAlignment="1">
      <alignment horizontal="left" vertical="center" wrapText="1"/>
    </xf>
    <xf numFmtId="165" fontId="36" fillId="0" borderId="13" xfId="0" applyNumberFormat="1" applyFont="1" applyBorder="1" applyAlignment="1">
      <alignment horizontal="left" vertical="center" wrapText="1"/>
    </xf>
    <xf numFmtId="167" fontId="20" fillId="0" borderId="5" xfId="13" applyNumberFormat="1" applyFont="1" applyBorder="1" applyAlignment="1">
      <alignment horizontal="center" vertical="center" wrapText="1"/>
    </xf>
    <xf numFmtId="167" fontId="20" fillId="0" borderId="12" xfId="13" applyNumberFormat="1" applyFont="1" applyBorder="1" applyAlignment="1">
      <alignment horizontal="center" vertical="center" wrapText="1"/>
    </xf>
    <xf numFmtId="0" fontId="25" fillId="5" borderId="20" xfId="0" applyFont="1" applyFill="1" applyBorder="1" applyAlignment="1">
      <alignment horizontal="center" vertical="center"/>
    </xf>
    <xf numFmtId="0" fontId="44" fillId="0" borderId="0" xfId="0" applyFont="1" applyBorder="1"/>
    <xf numFmtId="0" fontId="44" fillId="0" borderId="13" xfId="0" applyFont="1" applyBorder="1"/>
  </cellXfs>
  <cellStyles count="38">
    <cellStyle name="Navadno" xfId="0" builtinId="0"/>
    <cellStyle name="Navadno 10" xfId="1"/>
    <cellStyle name="Navadno 11" xfId="2"/>
    <cellStyle name="Navadno 12" xfId="24"/>
    <cellStyle name="Navadno 13" xfId="21"/>
    <cellStyle name="Navadno 14" xfId="27"/>
    <cellStyle name="Navadno 2" xfId="3"/>
    <cellStyle name="Navadno 2 2" xfId="4"/>
    <cellStyle name="Navadno 2 3" xfId="25"/>
    <cellStyle name="Navadno 2 4" xfId="22"/>
    <cellStyle name="Navadno 2 5" xfId="32"/>
    <cellStyle name="Navadno 3" xfId="5"/>
    <cellStyle name="Navadno 3 2" xfId="6"/>
    <cellStyle name="Navadno 4" xfId="7"/>
    <cellStyle name="Navadno 4 2" xfId="28"/>
    <cellStyle name="Navadno 5" xfId="8"/>
    <cellStyle name="Navadno 51" xfId="29"/>
    <cellStyle name="Navadno 6" xfId="9"/>
    <cellStyle name="Navadno 7" xfId="10"/>
    <cellStyle name="Navadno 8" xfId="11"/>
    <cellStyle name="Navadno 9" xfId="12"/>
    <cellStyle name="Navadno 9 10" xfId="30"/>
    <cellStyle name="Navadno_GPOPIS PREZR- PZI 2 faza" xfId="26"/>
    <cellStyle name="Navadno_KopijaMQ_PZI_PM_F2_ (2)-1" xfId="33"/>
    <cellStyle name="Navadno_POPIS VODA objekt A1 in A2" xfId="13"/>
    <cellStyle name="Navadno_popis-splošno-zun.ured" xfId="34"/>
    <cellStyle name="Navadno_R34VODOVODpopCene" xfId="14"/>
    <cellStyle name="Navadno_S_NJEGOSpopisVODApgd-2" xfId="15"/>
    <cellStyle name="Navadno_vodovod 1_1" xfId="35"/>
    <cellStyle name="Normal 2" xfId="31"/>
    <cellStyle name="Normal_08-010-000105-TP" xfId="16"/>
    <cellStyle name="Normal_Sheet1_1" xfId="36"/>
    <cellStyle name="Normal_TOPN27RM" xfId="17"/>
    <cellStyle name="Skupaj" xfId="18"/>
    <cellStyle name="Standard_aktuell" xfId="19"/>
    <cellStyle name="Vejica" xfId="37" builtinId="3"/>
    <cellStyle name="Vejica 2" xfId="20"/>
    <cellStyle name="Vejica 2 2" xfId="23"/>
  </cellStyles>
  <dxfs count="1">
    <dxf>
      <fill>
        <patternFill>
          <bgColor indexed="1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FDFD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5</xdr:col>
      <xdr:colOff>609600</xdr:colOff>
      <xdr:row>4</xdr:row>
      <xdr:rowOff>11659</xdr:rowOff>
    </xdr:to>
    <xdr:pic>
      <xdr:nvPicPr>
        <xdr:cNvPr id="71" name="Slika 70" descr="IMP_GLAVA.jpg">
          <a:extLst>
            <a:ext uri="{FF2B5EF4-FFF2-40B4-BE49-F238E27FC236}">
              <a16:creationId xmlns:a16="http://schemas.microsoft.com/office/drawing/2014/main" xmlns="" id="{00000000-0008-0000-0000-000047000000}"/>
            </a:ext>
          </a:extLst>
        </xdr:cNvPr>
        <xdr:cNvPicPr>
          <a:picLocks noChangeAspect="1"/>
        </xdr:cNvPicPr>
      </xdr:nvPicPr>
      <xdr:blipFill>
        <a:blip xmlns:r="http://schemas.openxmlformats.org/officeDocument/2006/relationships" r:embed="rId1" cstate="print"/>
        <a:stretch>
          <a:fillRect/>
        </a:stretch>
      </xdr:blipFill>
      <xdr:spPr>
        <a:xfrm>
          <a:off x="19050" y="9525"/>
          <a:ext cx="5638800" cy="659359"/>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543"/>
  <sheetViews>
    <sheetView tabSelected="1" view="pageBreakPreview" topLeftCell="A464" zoomScaleNormal="100" zoomScaleSheetLayoutView="100" workbookViewId="0">
      <selection activeCell="F488" sqref="F488"/>
    </sheetView>
  </sheetViews>
  <sheetFormatPr defaultColWidth="9.140625" defaultRowHeight="15"/>
  <cols>
    <col min="1" max="1" width="6.28515625" style="1" customWidth="1"/>
    <col min="2" max="2" width="42.7109375" style="2" customWidth="1"/>
    <col min="3" max="3" width="7.140625" style="3" customWidth="1"/>
    <col min="4" max="4" width="9" style="4" customWidth="1"/>
    <col min="5" max="5" width="10.5703125" style="5" customWidth="1"/>
    <col min="6" max="6" width="12.28515625" style="6" customWidth="1"/>
    <col min="7" max="7" width="10.42578125" style="6" bestFit="1" customWidth="1"/>
    <col min="8" max="16384" width="9.140625" style="6"/>
  </cols>
  <sheetData>
    <row r="1" spans="1:6" s="21" customFormat="1" ht="15" customHeight="1">
      <c r="A1" s="23"/>
      <c r="C1" s="24"/>
      <c r="D1" s="25"/>
      <c r="E1" s="22"/>
      <c r="F1" s="22"/>
    </row>
    <row r="2" spans="1:6" s="21" customFormat="1" ht="13.5" customHeight="1">
      <c r="A2" s="23"/>
      <c r="C2" s="24"/>
      <c r="D2" s="25"/>
      <c r="E2" s="22"/>
      <c r="F2" s="22"/>
    </row>
    <row r="3" spans="1:6" s="21" customFormat="1" ht="13.5" customHeight="1">
      <c r="A3" s="23"/>
      <c r="C3" s="24"/>
      <c r="D3" s="25"/>
      <c r="E3" s="22"/>
      <c r="F3" s="22"/>
    </row>
    <row r="4" spans="1:6" s="21" customFormat="1" ht="9.75" customHeight="1" thickBot="1">
      <c r="A4" s="23"/>
      <c r="C4" s="24"/>
      <c r="D4" s="25"/>
      <c r="E4" s="22"/>
      <c r="F4" s="22"/>
    </row>
    <row r="5" spans="1:6" s="26" customFormat="1" ht="18.75" customHeight="1" thickBot="1">
      <c r="A5" s="121" t="s">
        <v>0</v>
      </c>
      <c r="B5" s="122" t="s">
        <v>1</v>
      </c>
      <c r="C5" s="123" t="s">
        <v>2</v>
      </c>
      <c r="D5" s="124" t="s">
        <v>23</v>
      </c>
      <c r="E5" s="125" t="s">
        <v>24</v>
      </c>
      <c r="F5" s="126" t="s">
        <v>17</v>
      </c>
    </row>
    <row r="6" spans="1:6" s="21" customFormat="1" ht="18.75" customHeight="1">
      <c r="A6" s="289"/>
      <c r="B6" s="111"/>
      <c r="C6" s="127"/>
      <c r="D6" s="589"/>
      <c r="E6" s="589"/>
      <c r="F6" s="590"/>
    </row>
    <row r="7" spans="1:6" s="27" customFormat="1" ht="61.5" customHeight="1">
      <c r="A7" s="290"/>
      <c r="B7" s="587" t="s">
        <v>25</v>
      </c>
      <c r="C7" s="587"/>
      <c r="D7" s="587"/>
      <c r="E7" s="587"/>
      <c r="F7" s="588"/>
    </row>
    <row r="8" spans="1:6" s="21" customFormat="1" ht="18" customHeight="1">
      <c r="A8" s="290"/>
      <c r="B8" s="128"/>
      <c r="C8" s="128"/>
      <c r="D8" s="128"/>
      <c r="E8" s="128"/>
      <c r="F8" s="129"/>
    </row>
    <row r="9" spans="1:6" s="7" customFormat="1" ht="22.5" customHeight="1">
      <c r="A9" s="291"/>
      <c r="B9" s="130" t="s">
        <v>49</v>
      </c>
      <c r="C9" s="131"/>
      <c r="D9" s="131"/>
      <c r="E9" s="132"/>
      <c r="F9" s="133"/>
    </row>
    <row r="10" spans="1:6" s="7" customFormat="1" ht="22.5" customHeight="1">
      <c r="A10" s="291"/>
      <c r="B10" s="130"/>
      <c r="C10" s="131"/>
      <c r="D10" s="131"/>
      <c r="E10" s="132"/>
      <c r="F10" s="133"/>
    </row>
    <row r="11" spans="1:6" s="74" customFormat="1" ht="18" customHeight="1">
      <c r="A11" s="292"/>
      <c r="B11" s="457" t="s">
        <v>91</v>
      </c>
      <c r="C11" s="458"/>
      <c r="D11" s="459"/>
      <c r="E11" s="460"/>
      <c r="F11" s="461"/>
    </row>
    <row r="12" spans="1:6" s="74" customFormat="1" ht="13.5" customHeight="1">
      <c r="A12" s="292"/>
      <c r="B12" s="462"/>
      <c r="C12" s="458"/>
      <c r="D12" s="459"/>
      <c r="E12" s="460"/>
      <c r="F12" s="461"/>
    </row>
    <row r="13" spans="1:6" s="21" customFormat="1" ht="12.75">
      <c r="A13" s="293"/>
      <c r="B13" s="463" t="s">
        <v>92</v>
      </c>
      <c r="C13" s="464"/>
      <c r="D13" s="465"/>
      <c r="E13" s="466"/>
      <c r="F13" s="467"/>
    </row>
    <row r="14" spans="1:6" s="75" customFormat="1" ht="11.25">
      <c r="A14" s="294"/>
      <c r="B14" s="468"/>
      <c r="C14" s="469"/>
      <c r="D14" s="470"/>
      <c r="E14" s="466"/>
      <c r="F14" s="471"/>
    </row>
    <row r="15" spans="1:6" s="76" customFormat="1" ht="11.25">
      <c r="A15" s="295">
        <v>1</v>
      </c>
      <c r="B15" s="472" t="s">
        <v>93</v>
      </c>
      <c r="C15" s="473"/>
      <c r="D15" s="473"/>
      <c r="E15" s="466"/>
      <c r="F15" s="474"/>
    </row>
    <row r="16" spans="1:6" s="76" customFormat="1" ht="22.5">
      <c r="A16" s="295"/>
      <c r="B16" s="475" t="s">
        <v>94</v>
      </c>
      <c r="C16" s="473" t="s">
        <v>295</v>
      </c>
      <c r="D16" s="473">
        <v>180</v>
      </c>
      <c r="E16" s="476">
        <v>0</v>
      </c>
      <c r="F16" s="134">
        <f>E16*D16</f>
        <v>0</v>
      </c>
    </row>
    <row r="17" spans="1:6" s="77" customFormat="1" ht="11.25">
      <c r="A17" s="294"/>
      <c r="B17" s="475"/>
      <c r="C17" s="477"/>
      <c r="D17" s="477"/>
      <c r="E17" s="466"/>
      <c r="F17" s="478"/>
    </row>
    <row r="18" spans="1:6" s="78" customFormat="1" ht="12.75">
      <c r="A18" s="295">
        <v>2</v>
      </c>
      <c r="B18" s="472" t="s">
        <v>202</v>
      </c>
      <c r="C18" s="473" t="s">
        <v>295</v>
      </c>
      <c r="D18" s="473">
        <v>184</v>
      </c>
      <c r="E18" s="476">
        <v>0</v>
      </c>
      <c r="F18" s="134">
        <f>E18*D18</f>
        <v>0</v>
      </c>
    </row>
    <row r="19" spans="1:6" s="21" customFormat="1" ht="11.25">
      <c r="A19" s="295"/>
      <c r="B19" s="479"/>
      <c r="C19" s="473"/>
      <c r="D19" s="473"/>
      <c r="E19" s="466"/>
      <c r="F19" s="478"/>
    </row>
    <row r="20" spans="1:6" s="78" customFormat="1" ht="12.75">
      <c r="A20" s="295">
        <v>3</v>
      </c>
      <c r="B20" s="472" t="s">
        <v>203</v>
      </c>
      <c r="C20" s="473" t="s">
        <v>296</v>
      </c>
      <c r="D20" s="473">
        <v>92</v>
      </c>
      <c r="E20" s="476">
        <v>0</v>
      </c>
      <c r="F20" s="134">
        <f>E20*D20</f>
        <v>0</v>
      </c>
    </row>
    <row r="21" spans="1:6" s="78" customFormat="1" ht="12.75">
      <c r="A21" s="295"/>
      <c r="B21" s="479"/>
      <c r="C21" s="473"/>
      <c r="D21" s="473"/>
      <c r="E21" s="480"/>
      <c r="F21" s="478"/>
    </row>
    <row r="22" spans="1:6" s="77" customFormat="1" ht="11.25">
      <c r="A22" s="295">
        <v>4</v>
      </c>
      <c r="B22" s="472" t="s">
        <v>96</v>
      </c>
      <c r="C22" s="473"/>
      <c r="D22" s="473"/>
      <c r="E22" s="466"/>
      <c r="F22" s="478"/>
    </row>
    <row r="23" spans="1:6" s="21" customFormat="1" ht="22.5">
      <c r="A23" s="295"/>
      <c r="B23" s="479" t="s">
        <v>297</v>
      </c>
      <c r="C23" s="473"/>
      <c r="D23" s="473"/>
      <c r="E23" s="466"/>
      <c r="F23" s="478"/>
    </row>
    <row r="24" spans="1:6" s="21" customFormat="1" ht="11.25">
      <c r="A24" s="295"/>
      <c r="B24" s="479" t="s">
        <v>97</v>
      </c>
      <c r="C24" s="473" t="s">
        <v>298</v>
      </c>
      <c r="D24" s="473">
        <v>300</v>
      </c>
      <c r="E24" s="476">
        <v>0</v>
      </c>
      <c r="F24" s="134">
        <f>E24*D24</f>
        <v>0</v>
      </c>
    </row>
    <row r="25" spans="1:6" s="21" customFormat="1" ht="11.25">
      <c r="A25" s="295"/>
      <c r="B25" s="479" t="s">
        <v>98</v>
      </c>
      <c r="C25" s="473" t="s">
        <v>298</v>
      </c>
      <c r="D25" s="473">
        <v>60</v>
      </c>
      <c r="E25" s="476">
        <v>0</v>
      </c>
      <c r="F25" s="134">
        <f>E25*D25</f>
        <v>0</v>
      </c>
    </row>
    <row r="26" spans="1:6" s="21" customFormat="1" ht="11.25">
      <c r="A26" s="295"/>
      <c r="B26" s="479"/>
      <c r="C26" s="473"/>
      <c r="D26" s="473"/>
      <c r="E26" s="466"/>
      <c r="F26" s="478"/>
    </row>
    <row r="27" spans="1:6" s="78" customFormat="1" ht="12.75">
      <c r="A27" s="295">
        <v>5</v>
      </c>
      <c r="B27" s="472" t="s">
        <v>99</v>
      </c>
      <c r="C27" s="473"/>
      <c r="D27" s="473"/>
      <c r="E27" s="466"/>
      <c r="F27" s="478"/>
    </row>
    <row r="28" spans="1:6" s="78" customFormat="1" ht="12.75">
      <c r="A28" s="295"/>
      <c r="B28" s="475" t="s">
        <v>100</v>
      </c>
      <c r="C28" s="473" t="s">
        <v>296</v>
      </c>
      <c r="D28" s="473">
        <v>180</v>
      </c>
      <c r="E28" s="476">
        <v>0</v>
      </c>
      <c r="F28" s="134">
        <f>E28*D28</f>
        <v>0</v>
      </c>
    </row>
    <row r="29" spans="1:6" s="78" customFormat="1" ht="12.75">
      <c r="A29" s="295"/>
      <c r="B29" s="475"/>
      <c r="C29" s="473"/>
      <c r="D29" s="473"/>
      <c r="E29" s="466"/>
      <c r="F29" s="478"/>
    </row>
    <row r="30" spans="1:6" s="78" customFormat="1" ht="12.75">
      <c r="A30" s="295">
        <v>6</v>
      </c>
      <c r="B30" s="481" t="s">
        <v>101</v>
      </c>
      <c r="C30" s="473"/>
      <c r="D30" s="473"/>
      <c r="E30" s="466"/>
      <c r="F30" s="478"/>
    </row>
    <row r="31" spans="1:6" s="78" customFormat="1" ht="22.5">
      <c r="A31" s="295"/>
      <c r="B31" s="479" t="s">
        <v>102</v>
      </c>
      <c r="C31" s="473" t="s">
        <v>298</v>
      </c>
      <c r="D31" s="473">
        <v>360</v>
      </c>
      <c r="E31" s="476">
        <v>0</v>
      </c>
      <c r="F31" s="134">
        <f>E31*D31</f>
        <v>0</v>
      </c>
    </row>
    <row r="32" spans="1:6" s="78" customFormat="1" ht="12.75">
      <c r="A32" s="295"/>
      <c r="B32" s="475"/>
      <c r="C32" s="473"/>
      <c r="D32" s="473"/>
      <c r="E32" s="466"/>
      <c r="F32" s="478"/>
    </row>
    <row r="33" spans="1:6" s="78" customFormat="1" ht="12.75">
      <c r="A33" s="295">
        <v>7</v>
      </c>
      <c r="B33" s="472" t="s">
        <v>103</v>
      </c>
      <c r="C33" s="473"/>
      <c r="D33" s="473"/>
      <c r="E33" s="466"/>
      <c r="F33" s="478"/>
    </row>
    <row r="34" spans="1:6" s="78" customFormat="1" ht="33.75">
      <c r="A34" s="295"/>
      <c r="B34" s="475" t="s">
        <v>104</v>
      </c>
      <c r="C34" s="473" t="s">
        <v>298</v>
      </c>
      <c r="D34" s="473">
        <v>60</v>
      </c>
      <c r="E34" s="476">
        <v>0</v>
      </c>
      <c r="F34" s="134">
        <f>E34*D34</f>
        <v>0</v>
      </c>
    </row>
    <row r="35" spans="1:6" s="78" customFormat="1" ht="12.75">
      <c r="A35" s="295"/>
      <c r="B35" s="475"/>
      <c r="C35" s="473"/>
      <c r="D35" s="473"/>
      <c r="E35" s="466"/>
      <c r="F35" s="478"/>
    </row>
    <row r="36" spans="1:6" s="78" customFormat="1" ht="12.75">
      <c r="A36" s="295">
        <v>8</v>
      </c>
      <c r="B36" s="472" t="s">
        <v>105</v>
      </c>
      <c r="C36" s="473"/>
      <c r="D36" s="473"/>
      <c r="E36" s="466"/>
      <c r="F36" s="478"/>
    </row>
    <row r="37" spans="1:6" s="78" customFormat="1" ht="22.5">
      <c r="A37" s="295"/>
      <c r="B37" s="475" t="s">
        <v>299</v>
      </c>
      <c r="C37" s="473" t="s">
        <v>295</v>
      </c>
      <c r="D37" s="473">
        <v>180</v>
      </c>
      <c r="E37" s="476">
        <v>0</v>
      </c>
      <c r="F37" s="134">
        <f>E37*D37</f>
        <v>0</v>
      </c>
    </row>
    <row r="38" spans="1:6" s="78" customFormat="1" ht="12.75">
      <c r="A38" s="295"/>
      <c r="B38" s="475"/>
      <c r="C38" s="473"/>
      <c r="D38" s="473"/>
      <c r="E38" s="466"/>
      <c r="F38" s="478"/>
    </row>
    <row r="39" spans="1:6" s="78" customFormat="1" ht="12.75">
      <c r="A39" s="295">
        <v>9</v>
      </c>
      <c r="B39" s="481" t="s">
        <v>106</v>
      </c>
      <c r="C39" s="473"/>
      <c r="D39" s="473"/>
      <c r="E39" s="480"/>
      <c r="F39" s="478"/>
    </row>
    <row r="40" spans="1:6" s="78" customFormat="1" ht="22.5">
      <c r="A40" s="295"/>
      <c r="B40" s="479" t="s">
        <v>107</v>
      </c>
      <c r="C40" s="473" t="s">
        <v>298</v>
      </c>
      <c r="D40" s="473">
        <v>300</v>
      </c>
      <c r="E40" s="476">
        <v>0</v>
      </c>
      <c r="F40" s="134">
        <f>E40*D40</f>
        <v>0</v>
      </c>
    </row>
    <row r="41" spans="1:6" s="78" customFormat="1" ht="12.75">
      <c r="A41" s="295"/>
      <c r="B41" s="479"/>
      <c r="C41" s="473"/>
      <c r="D41" s="473"/>
      <c r="E41" s="480"/>
      <c r="F41" s="478"/>
    </row>
    <row r="42" spans="1:6" s="78" customFormat="1" ht="33.75">
      <c r="A42" s="295">
        <v>10</v>
      </c>
      <c r="B42" s="481" t="s">
        <v>300</v>
      </c>
      <c r="C42" s="473"/>
      <c r="D42" s="473"/>
      <c r="E42" s="480"/>
      <c r="F42" s="478"/>
    </row>
    <row r="43" spans="1:6" s="78" customFormat="1" ht="12.75">
      <c r="A43" s="295"/>
      <c r="B43" s="482" t="s">
        <v>108</v>
      </c>
      <c r="C43" s="473" t="s">
        <v>4</v>
      </c>
      <c r="D43" s="473">
        <v>3</v>
      </c>
      <c r="E43" s="476">
        <v>0</v>
      </c>
      <c r="F43" s="134">
        <f>E43*D43</f>
        <v>0</v>
      </c>
    </row>
    <row r="44" spans="1:6" s="78" customFormat="1" ht="12.75">
      <c r="A44" s="295"/>
      <c r="B44" s="479"/>
      <c r="C44" s="473"/>
      <c r="D44" s="473"/>
      <c r="E44" s="480"/>
      <c r="F44" s="478"/>
    </row>
    <row r="45" spans="1:6" s="78" customFormat="1" ht="12.75">
      <c r="A45" s="295">
        <v>11</v>
      </c>
      <c r="B45" s="472" t="s">
        <v>109</v>
      </c>
      <c r="C45" s="473"/>
      <c r="D45" s="473"/>
      <c r="E45" s="480"/>
      <c r="F45" s="478"/>
    </row>
    <row r="46" spans="1:6" s="78" customFormat="1" ht="12.75">
      <c r="A46" s="295"/>
      <c r="B46" s="479" t="s">
        <v>110</v>
      </c>
      <c r="C46" s="473" t="s">
        <v>295</v>
      </c>
      <c r="D46" s="473">
        <v>180</v>
      </c>
      <c r="E46" s="476">
        <v>0</v>
      </c>
      <c r="F46" s="134">
        <f>E46*D46</f>
        <v>0</v>
      </c>
    </row>
    <row r="47" spans="1:6" s="78" customFormat="1" ht="12.75">
      <c r="A47" s="295"/>
      <c r="B47" s="479"/>
      <c r="C47" s="473"/>
      <c r="D47" s="473"/>
      <c r="E47" s="480"/>
      <c r="F47" s="478"/>
    </row>
    <row r="48" spans="1:6" s="78" customFormat="1" ht="12.75">
      <c r="A48" s="295">
        <v>12</v>
      </c>
      <c r="B48" s="481" t="s">
        <v>111</v>
      </c>
      <c r="C48" s="473"/>
      <c r="D48" s="473"/>
      <c r="E48" s="480"/>
      <c r="F48" s="478"/>
    </row>
    <row r="49" spans="1:6" s="78" customFormat="1" ht="33.75">
      <c r="A49" s="295"/>
      <c r="B49" s="479" t="s">
        <v>112</v>
      </c>
      <c r="C49" s="473"/>
      <c r="D49" s="473"/>
      <c r="E49" s="480"/>
      <c r="F49" s="478"/>
    </row>
    <row r="50" spans="1:6" s="78" customFormat="1" ht="22.5">
      <c r="A50" s="295"/>
      <c r="B50" s="479" t="s">
        <v>113</v>
      </c>
      <c r="C50" s="473" t="s">
        <v>3</v>
      </c>
      <c r="D50" s="473">
        <v>1</v>
      </c>
      <c r="E50" s="476">
        <v>0</v>
      </c>
      <c r="F50" s="134">
        <f>E50*D50</f>
        <v>0</v>
      </c>
    </row>
    <row r="51" spans="1:6" s="78" customFormat="1" ht="12.75">
      <c r="A51" s="295"/>
      <c r="B51" s="483"/>
      <c r="C51" s="484"/>
      <c r="D51" s="485"/>
      <c r="E51" s="480"/>
      <c r="F51" s="486"/>
    </row>
    <row r="52" spans="1:6" s="78" customFormat="1" ht="13.5" thickBot="1">
      <c r="A52" s="295"/>
      <c r="B52" s="487" t="s">
        <v>18</v>
      </c>
      <c r="C52" s="488"/>
      <c r="D52" s="488"/>
      <c r="E52" s="488"/>
      <c r="F52" s="489">
        <f>SUM(F15:F51)</f>
        <v>0</v>
      </c>
    </row>
    <row r="53" spans="1:6" s="78" customFormat="1" ht="13.5" thickTop="1">
      <c r="A53" s="295"/>
      <c r="B53" s="490"/>
      <c r="C53" s="491"/>
      <c r="D53" s="491"/>
      <c r="E53" s="491"/>
      <c r="F53" s="492"/>
    </row>
    <row r="54" spans="1:6" s="21" customFormat="1" ht="12.75">
      <c r="A54" s="293"/>
      <c r="B54" s="463" t="s">
        <v>114</v>
      </c>
      <c r="C54" s="493"/>
      <c r="D54" s="465"/>
      <c r="E54" s="466"/>
      <c r="F54" s="467"/>
    </row>
    <row r="55" spans="1:6" s="78" customFormat="1" ht="12.75">
      <c r="A55" s="295"/>
      <c r="B55" s="494"/>
      <c r="C55" s="484"/>
      <c r="D55" s="485"/>
      <c r="E55" s="466"/>
      <c r="F55" s="486"/>
    </row>
    <row r="56" spans="1:6" s="78" customFormat="1" ht="33.75">
      <c r="A56" s="294">
        <v>1</v>
      </c>
      <c r="B56" s="495" t="s">
        <v>301</v>
      </c>
      <c r="C56" s="480"/>
      <c r="D56" s="480"/>
      <c r="E56" s="480"/>
      <c r="F56" s="486"/>
    </row>
    <row r="57" spans="1:6" s="78" customFormat="1" ht="12.75">
      <c r="A57" s="294"/>
      <c r="B57" s="495" t="s">
        <v>154</v>
      </c>
      <c r="C57" s="484" t="s">
        <v>6</v>
      </c>
      <c r="D57" s="485">
        <v>5</v>
      </c>
      <c r="E57" s="476">
        <v>0</v>
      </c>
      <c r="F57" s="134">
        <f>E57*D57</f>
        <v>0</v>
      </c>
    </row>
    <row r="58" spans="1:6" s="78" customFormat="1" ht="12.75">
      <c r="A58" s="294"/>
      <c r="B58" s="495" t="s">
        <v>152</v>
      </c>
      <c r="C58" s="484" t="s">
        <v>6</v>
      </c>
      <c r="D58" s="485">
        <v>85</v>
      </c>
      <c r="E58" s="476">
        <v>0</v>
      </c>
      <c r="F58" s="134">
        <f>E58*D58</f>
        <v>0</v>
      </c>
    </row>
    <row r="59" spans="1:6" s="78" customFormat="1" ht="12.75">
      <c r="A59" s="294"/>
      <c r="B59" s="495" t="s">
        <v>153</v>
      </c>
      <c r="C59" s="484" t="s">
        <v>6</v>
      </c>
      <c r="D59" s="485">
        <v>28</v>
      </c>
      <c r="E59" s="476">
        <v>0</v>
      </c>
      <c r="F59" s="134">
        <f>E59*D59</f>
        <v>0</v>
      </c>
    </row>
    <row r="60" spans="1:6" s="78" customFormat="1" ht="12.75">
      <c r="A60" s="294"/>
      <c r="B60" s="495"/>
      <c r="C60" s="484"/>
      <c r="D60" s="485"/>
      <c r="E60" s="476"/>
      <c r="F60" s="134"/>
    </row>
    <row r="61" spans="1:6" s="78" customFormat="1" ht="101.25">
      <c r="A61" s="294">
        <v>2</v>
      </c>
      <c r="B61" s="495" t="s">
        <v>302</v>
      </c>
      <c r="C61" s="484" t="s">
        <v>3</v>
      </c>
      <c r="D61" s="485">
        <v>1</v>
      </c>
      <c r="E61" s="476">
        <v>0</v>
      </c>
      <c r="F61" s="134">
        <f>E61*D61</f>
        <v>0</v>
      </c>
    </row>
    <row r="62" spans="1:6" s="78" customFormat="1" ht="12.75">
      <c r="A62" s="295"/>
      <c r="B62" s="495"/>
      <c r="C62" s="496"/>
      <c r="D62" s="497"/>
      <c r="E62" s="466"/>
      <c r="F62" s="486"/>
    </row>
    <row r="63" spans="1:6" s="78" customFormat="1" ht="22.5">
      <c r="A63" s="294">
        <v>3</v>
      </c>
      <c r="B63" s="498" t="s">
        <v>115</v>
      </c>
      <c r="C63" s="484" t="s">
        <v>3</v>
      </c>
      <c r="D63" s="485">
        <v>1</v>
      </c>
      <c r="E63" s="476">
        <v>0</v>
      </c>
      <c r="F63" s="134">
        <f>E63*D63</f>
        <v>0</v>
      </c>
    </row>
    <row r="64" spans="1:6" s="78" customFormat="1" ht="12.75">
      <c r="A64" s="295"/>
      <c r="B64" s="494"/>
      <c r="C64" s="499"/>
      <c r="D64" s="470"/>
      <c r="E64" s="466"/>
      <c r="F64" s="486"/>
    </row>
    <row r="65" spans="1:6" s="78" customFormat="1" ht="22.5">
      <c r="A65" s="294">
        <v>4</v>
      </c>
      <c r="B65" s="498" t="s">
        <v>116</v>
      </c>
      <c r="C65" s="484" t="s">
        <v>4</v>
      </c>
      <c r="D65" s="485">
        <v>1</v>
      </c>
      <c r="E65" s="476">
        <v>0</v>
      </c>
      <c r="F65" s="134">
        <f>E65*D65</f>
        <v>0</v>
      </c>
    </row>
    <row r="66" spans="1:6" s="78" customFormat="1" ht="12.75">
      <c r="A66" s="295"/>
      <c r="B66" s="495"/>
      <c r="C66" s="500"/>
      <c r="D66" s="501"/>
      <c r="E66" s="480"/>
      <c r="F66" s="486"/>
    </row>
    <row r="67" spans="1:6" s="78" customFormat="1" ht="12.75">
      <c r="A67" s="294">
        <v>5</v>
      </c>
      <c r="B67" s="498" t="s">
        <v>117</v>
      </c>
      <c r="C67" s="484" t="s">
        <v>4</v>
      </c>
      <c r="D67" s="485">
        <v>1</v>
      </c>
      <c r="E67" s="476">
        <v>0</v>
      </c>
      <c r="F67" s="134">
        <f>E67*D67</f>
        <v>0</v>
      </c>
    </row>
    <row r="68" spans="1:6" s="78" customFormat="1" ht="12.75">
      <c r="A68" s="295"/>
      <c r="B68" s="495"/>
      <c r="C68" s="500"/>
      <c r="D68" s="501"/>
      <c r="E68" s="480"/>
      <c r="F68" s="486"/>
    </row>
    <row r="69" spans="1:6" s="78" customFormat="1" ht="22.5">
      <c r="A69" s="294">
        <v>6</v>
      </c>
      <c r="B69" s="498" t="s">
        <v>118</v>
      </c>
      <c r="C69" s="484" t="s">
        <v>6</v>
      </c>
      <c r="D69" s="485">
        <v>1</v>
      </c>
      <c r="E69" s="476">
        <v>0</v>
      </c>
      <c r="F69" s="134">
        <f>E69*D69</f>
        <v>0</v>
      </c>
    </row>
    <row r="70" spans="1:6" s="78" customFormat="1" ht="12.75">
      <c r="A70" s="295"/>
      <c r="B70" s="495"/>
      <c r="C70" s="500"/>
      <c r="D70" s="501"/>
      <c r="E70" s="480"/>
      <c r="F70" s="486"/>
    </row>
    <row r="71" spans="1:6" s="78" customFormat="1" ht="33.75">
      <c r="A71" s="294">
        <v>7</v>
      </c>
      <c r="B71" s="502" t="s">
        <v>119</v>
      </c>
      <c r="C71" s="484" t="s">
        <v>4</v>
      </c>
      <c r="D71" s="485">
        <v>1</v>
      </c>
      <c r="E71" s="476">
        <v>0</v>
      </c>
      <c r="F71" s="134">
        <f>E71*D71</f>
        <v>0</v>
      </c>
    </row>
    <row r="72" spans="1:6" s="78" customFormat="1" ht="12.75">
      <c r="A72" s="295"/>
      <c r="B72" s="503"/>
      <c r="C72" s="500"/>
      <c r="D72" s="501"/>
      <c r="E72" s="480"/>
      <c r="F72" s="486"/>
    </row>
    <row r="73" spans="1:6" s="78" customFormat="1" ht="22.5">
      <c r="A73" s="294">
        <v>8</v>
      </c>
      <c r="B73" s="502" t="s">
        <v>120</v>
      </c>
      <c r="C73" s="484" t="s">
        <v>4</v>
      </c>
      <c r="D73" s="485">
        <v>1</v>
      </c>
      <c r="E73" s="476">
        <v>0</v>
      </c>
      <c r="F73" s="134">
        <f>E73*D73</f>
        <v>0</v>
      </c>
    </row>
    <row r="74" spans="1:6" s="78" customFormat="1" ht="12.75">
      <c r="A74" s="295"/>
      <c r="B74" s="483"/>
      <c r="C74" s="500"/>
      <c r="D74" s="501"/>
      <c r="E74" s="480"/>
      <c r="F74" s="486"/>
    </row>
    <row r="75" spans="1:6" s="78" customFormat="1" ht="13.5" thickBot="1">
      <c r="A75" s="295"/>
      <c r="B75" s="487" t="s">
        <v>18</v>
      </c>
      <c r="C75" s="504"/>
      <c r="D75" s="504"/>
      <c r="E75" s="504"/>
      <c r="F75" s="489">
        <f>SUM(F55:F74)</f>
        <v>0</v>
      </c>
    </row>
    <row r="76" spans="1:6" s="78" customFormat="1" ht="13.5" thickTop="1">
      <c r="A76" s="295"/>
      <c r="B76" s="483"/>
      <c r="C76" s="500"/>
      <c r="D76" s="501"/>
      <c r="E76" s="480"/>
      <c r="F76" s="486"/>
    </row>
    <row r="77" spans="1:6" s="78" customFormat="1" ht="12.75">
      <c r="A77" s="295"/>
      <c r="B77" s="505" t="s">
        <v>121</v>
      </c>
      <c r="C77" s="500"/>
      <c r="D77" s="501"/>
      <c r="E77" s="480"/>
      <c r="F77" s="486"/>
    </row>
    <row r="78" spans="1:6" s="78" customFormat="1" ht="12.75">
      <c r="A78" s="295"/>
      <c r="B78" s="483"/>
      <c r="C78" s="500"/>
      <c r="D78" s="501"/>
      <c r="E78" s="480"/>
      <c r="F78" s="486"/>
    </row>
    <row r="79" spans="1:6" customFormat="1" ht="142.5" customHeight="1">
      <c r="A79" s="295">
        <v>1</v>
      </c>
      <c r="B79" s="506" t="s">
        <v>122</v>
      </c>
      <c r="C79" s="473" t="s">
        <v>3</v>
      </c>
      <c r="D79" s="473">
        <v>1</v>
      </c>
      <c r="E79" s="476">
        <v>0</v>
      </c>
      <c r="F79" s="134">
        <f>E79*D79</f>
        <v>0</v>
      </c>
    </row>
    <row r="80" spans="1:6" customFormat="1">
      <c r="A80" s="296"/>
      <c r="B80" s="506"/>
      <c r="C80" s="473"/>
      <c r="D80" s="473"/>
      <c r="E80" s="507"/>
      <c r="F80" s="135"/>
    </row>
    <row r="81" spans="1:9" s="78" customFormat="1" ht="90">
      <c r="A81" s="295">
        <v>2</v>
      </c>
      <c r="B81" s="508" t="s">
        <v>331</v>
      </c>
      <c r="C81" s="484" t="s">
        <v>4</v>
      </c>
      <c r="D81" s="485">
        <v>1</v>
      </c>
      <c r="E81" s="476">
        <v>0</v>
      </c>
      <c r="F81" s="134">
        <f>E81*D81</f>
        <v>0</v>
      </c>
    </row>
    <row r="82" spans="1:9" s="78" customFormat="1" ht="12.75">
      <c r="A82" s="295"/>
      <c r="B82" s="509"/>
      <c r="C82" s="484"/>
      <c r="D82" s="485"/>
      <c r="E82" s="476"/>
      <c r="F82" s="134"/>
    </row>
    <row r="83" spans="1:9" customFormat="1" ht="78.75">
      <c r="A83" s="295">
        <v>3</v>
      </c>
      <c r="B83" s="136" t="s">
        <v>123</v>
      </c>
      <c r="C83" s="137"/>
      <c r="D83" s="137"/>
      <c r="E83" s="137"/>
      <c r="F83" s="510"/>
      <c r="G83" s="17"/>
      <c r="H83" s="17"/>
      <c r="I83" s="79"/>
    </row>
    <row r="84" spans="1:9" customFormat="1">
      <c r="A84" s="295"/>
      <c r="B84" s="136" t="s">
        <v>124</v>
      </c>
      <c r="C84" s="138" t="s">
        <v>4</v>
      </c>
      <c r="D84" s="138">
        <v>2</v>
      </c>
      <c r="E84" s="476">
        <v>0</v>
      </c>
      <c r="F84" s="134">
        <f>E84*D84</f>
        <v>0</v>
      </c>
      <c r="G84" s="17"/>
      <c r="H84" s="17"/>
      <c r="I84" s="79"/>
    </row>
    <row r="85" spans="1:9" customFormat="1">
      <c r="A85" s="295"/>
      <c r="B85" s="136"/>
      <c r="C85" s="138"/>
      <c r="D85" s="138"/>
      <c r="E85" s="137"/>
      <c r="F85" s="510"/>
      <c r="G85" s="17"/>
      <c r="H85" s="17"/>
      <c r="I85" s="79"/>
    </row>
    <row r="86" spans="1:9" customFormat="1">
      <c r="A86" s="295"/>
      <c r="B86" s="136" t="s">
        <v>125</v>
      </c>
      <c r="C86" s="138"/>
      <c r="D86" s="138"/>
      <c r="E86" s="137"/>
      <c r="F86" s="510"/>
      <c r="G86" s="17"/>
      <c r="H86" s="17"/>
      <c r="I86" s="79"/>
    </row>
    <row r="87" spans="1:9" customFormat="1">
      <c r="A87" s="295"/>
      <c r="B87" s="136" t="s">
        <v>126</v>
      </c>
      <c r="C87" s="138" t="s">
        <v>4</v>
      </c>
      <c r="D87" s="138">
        <v>1</v>
      </c>
      <c r="E87" s="476">
        <v>0</v>
      </c>
      <c r="F87" s="134">
        <f t="shared" ref="F87:F89" si="0">E87*D87</f>
        <v>0</v>
      </c>
      <c r="G87" s="17"/>
      <c r="H87" s="17"/>
      <c r="I87" s="79"/>
    </row>
    <row r="88" spans="1:9" customFormat="1">
      <c r="A88" s="295"/>
      <c r="B88" s="136" t="s">
        <v>127</v>
      </c>
      <c r="C88" s="138" t="s">
        <v>4</v>
      </c>
      <c r="D88" s="138">
        <v>2</v>
      </c>
      <c r="E88" s="476">
        <v>0</v>
      </c>
      <c r="F88" s="134">
        <f t="shared" si="0"/>
        <v>0</v>
      </c>
      <c r="G88" s="17"/>
      <c r="H88" s="17"/>
      <c r="I88" s="79"/>
    </row>
    <row r="89" spans="1:9" customFormat="1">
      <c r="A89" s="295"/>
      <c r="B89" s="136" t="s">
        <v>128</v>
      </c>
      <c r="C89" s="138" t="s">
        <v>4</v>
      </c>
      <c r="D89" s="138">
        <v>2</v>
      </c>
      <c r="E89" s="476">
        <v>0</v>
      </c>
      <c r="F89" s="134">
        <f t="shared" si="0"/>
        <v>0</v>
      </c>
      <c r="G89" s="17"/>
      <c r="H89" s="17"/>
      <c r="I89" s="79"/>
    </row>
    <row r="90" spans="1:9" customFormat="1">
      <c r="A90" s="295"/>
      <c r="B90" s="136"/>
      <c r="C90" s="138"/>
      <c r="D90" s="138"/>
      <c r="E90" s="137"/>
      <c r="F90" s="510"/>
      <c r="G90" s="17"/>
      <c r="H90" s="17"/>
      <c r="I90" s="79"/>
    </row>
    <row r="91" spans="1:9" customFormat="1" ht="56.25">
      <c r="A91" s="295">
        <v>4</v>
      </c>
      <c r="B91" s="136" t="s">
        <v>129</v>
      </c>
      <c r="C91" s="138"/>
      <c r="D91" s="138"/>
      <c r="E91" s="137"/>
      <c r="F91" s="510"/>
      <c r="G91" s="17"/>
      <c r="H91" s="17"/>
      <c r="I91" s="79"/>
    </row>
    <row r="92" spans="1:9" customFormat="1">
      <c r="A92" s="295"/>
      <c r="B92" s="136" t="s">
        <v>130</v>
      </c>
      <c r="C92" s="138" t="s">
        <v>4</v>
      </c>
      <c r="D92" s="138">
        <v>1</v>
      </c>
      <c r="E92" s="476">
        <v>0</v>
      </c>
      <c r="F92" s="134">
        <f>E92*D92</f>
        <v>0</v>
      </c>
      <c r="G92" s="17"/>
      <c r="H92" s="17"/>
      <c r="I92" s="79"/>
    </row>
    <row r="93" spans="1:9" customFormat="1">
      <c r="A93" s="295"/>
      <c r="B93" s="136"/>
      <c r="C93" s="138"/>
      <c r="D93" s="138"/>
      <c r="E93" s="139"/>
      <c r="F93" s="510"/>
      <c r="G93" s="17"/>
      <c r="H93" s="17"/>
      <c r="I93" s="79"/>
    </row>
    <row r="94" spans="1:9" customFormat="1">
      <c r="A94" s="295">
        <v>5</v>
      </c>
      <c r="B94" s="136" t="s">
        <v>131</v>
      </c>
      <c r="C94" s="138"/>
      <c r="D94" s="138"/>
      <c r="E94" s="137"/>
      <c r="F94" s="510"/>
      <c r="G94" s="17"/>
      <c r="H94" s="17"/>
      <c r="I94" s="79"/>
    </row>
    <row r="95" spans="1:9" customFormat="1">
      <c r="A95" s="295"/>
      <c r="B95" s="136" t="s">
        <v>132</v>
      </c>
      <c r="C95" s="138"/>
      <c r="D95" s="138"/>
      <c r="E95" s="137"/>
      <c r="F95" s="510"/>
      <c r="G95" s="17"/>
      <c r="H95" s="17"/>
      <c r="I95" s="79"/>
    </row>
    <row r="96" spans="1:9" customFormat="1">
      <c r="A96" s="295"/>
      <c r="B96" s="136" t="s">
        <v>133</v>
      </c>
      <c r="C96" s="138"/>
      <c r="D96" s="138"/>
      <c r="E96" s="476"/>
      <c r="F96" s="510"/>
      <c r="G96" s="17"/>
      <c r="H96" s="17"/>
      <c r="I96" s="79"/>
    </row>
    <row r="97" spans="1:9" customFormat="1">
      <c r="A97" s="295"/>
      <c r="B97" s="136" t="s">
        <v>134</v>
      </c>
      <c r="C97" s="138"/>
      <c r="D97" s="138"/>
      <c r="E97" s="476"/>
      <c r="F97" s="510"/>
      <c r="G97" s="17"/>
      <c r="H97" s="17"/>
      <c r="I97" s="79"/>
    </row>
    <row r="98" spans="1:9" customFormat="1">
      <c r="A98" s="295"/>
      <c r="B98" s="136" t="s">
        <v>204</v>
      </c>
      <c r="C98" s="138" t="s">
        <v>4</v>
      </c>
      <c r="D98" s="138">
        <v>1</v>
      </c>
      <c r="E98" s="476">
        <v>0</v>
      </c>
      <c r="F98" s="134">
        <f>E98*D98</f>
        <v>0</v>
      </c>
      <c r="G98" s="17"/>
      <c r="H98" s="17"/>
      <c r="I98" s="79"/>
    </row>
    <row r="99" spans="1:9" customFormat="1">
      <c r="A99" s="295"/>
      <c r="B99" s="136"/>
      <c r="C99" s="138"/>
      <c r="D99" s="138"/>
      <c r="E99" s="137"/>
      <c r="F99" s="510"/>
      <c r="G99" s="17"/>
      <c r="H99" s="17"/>
      <c r="I99" s="79"/>
    </row>
    <row r="100" spans="1:9" customFormat="1" ht="45">
      <c r="A100" s="295">
        <v>6</v>
      </c>
      <c r="B100" s="136" t="s">
        <v>135</v>
      </c>
      <c r="C100" s="138"/>
      <c r="D100" s="138"/>
      <c r="E100" s="476"/>
      <c r="F100" s="510"/>
      <c r="G100" s="17"/>
      <c r="H100" s="17"/>
      <c r="I100" s="79"/>
    </row>
    <row r="101" spans="1:9" customFormat="1">
      <c r="A101" s="295"/>
      <c r="B101" s="136" t="s">
        <v>205</v>
      </c>
      <c r="C101" s="138" t="s">
        <v>4</v>
      </c>
      <c r="D101" s="138">
        <v>1</v>
      </c>
      <c r="E101" s="476">
        <v>0</v>
      </c>
      <c r="F101" s="134">
        <f>E101*D101</f>
        <v>0</v>
      </c>
      <c r="G101" s="17"/>
      <c r="H101" s="17"/>
      <c r="I101" s="79"/>
    </row>
    <row r="102" spans="1:9" customFormat="1">
      <c r="A102" s="295"/>
      <c r="B102" s="136" t="s">
        <v>136</v>
      </c>
      <c r="C102" s="138" t="s">
        <v>4</v>
      </c>
      <c r="D102" s="138">
        <v>1</v>
      </c>
      <c r="E102" s="476">
        <v>0</v>
      </c>
      <c r="F102" s="134">
        <f>E102*D102</f>
        <v>0</v>
      </c>
      <c r="G102" s="17"/>
      <c r="H102" s="17"/>
      <c r="I102" s="79"/>
    </row>
    <row r="103" spans="1:9" customFormat="1">
      <c r="A103" s="295"/>
      <c r="B103" s="136"/>
      <c r="C103" s="138"/>
      <c r="D103" s="138"/>
      <c r="E103" s="476"/>
      <c r="F103" s="510"/>
      <c r="G103" s="17"/>
      <c r="H103" s="17"/>
      <c r="I103" s="79"/>
    </row>
    <row r="104" spans="1:9" customFormat="1">
      <c r="A104" s="295">
        <v>7</v>
      </c>
      <c r="B104" s="136" t="s">
        <v>137</v>
      </c>
      <c r="C104" s="138"/>
      <c r="D104" s="138"/>
      <c r="E104" s="480"/>
      <c r="F104" s="510"/>
      <c r="G104" s="17"/>
      <c r="H104" s="17"/>
      <c r="I104" s="79"/>
    </row>
    <row r="105" spans="1:9" customFormat="1">
      <c r="A105" s="295"/>
      <c r="B105" s="136" t="s">
        <v>138</v>
      </c>
      <c r="C105" s="138" t="s">
        <v>6</v>
      </c>
      <c r="D105" s="138">
        <v>6</v>
      </c>
      <c r="E105" s="476">
        <v>0</v>
      </c>
      <c r="F105" s="134">
        <f>E105*D105</f>
        <v>0</v>
      </c>
      <c r="G105" s="17"/>
      <c r="H105" s="17">
        <f>IF(D105=0,"",G105*D105)</f>
        <v>0</v>
      </c>
      <c r="I105" s="79"/>
    </row>
    <row r="106" spans="1:9" customFormat="1">
      <c r="A106" s="295"/>
      <c r="B106" s="136"/>
      <c r="C106" s="138"/>
      <c r="D106" s="138"/>
      <c r="E106" s="480"/>
      <c r="F106" s="510"/>
      <c r="G106" s="17"/>
      <c r="H106" s="17"/>
      <c r="I106" s="79"/>
    </row>
    <row r="107" spans="1:9" s="78" customFormat="1" ht="33.75">
      <c r="A107" s="294">
        <f>COUNT($A$77:A106)+1</f>
        <v>8</v>
      </c>
      <c r="B107" s="498" t="s">
        <v>139</v>
      </c>
      <c r="C107" s="500" t="s">
        <v>6</v>
      </c>
      <c r="D107" s="501">
        <v>6</v>
      </c>
      <c r="E107" s="476">
        <v>0</v>
      </c>
      <c r="F107" s="134">
        <f>E107*D107</f>
        <v>0</v>
      </c>
    </row>
    <row r="108" spans="1:9" s="78" customFormat="1" ht="12.75">
      <c r="A108" s="295"/>
      <c r="B108" s="498"/>
      <c r="C108" s="500"/>
      <c r="D108" s="501"/>
      <c r="E108" s="480"/>
      <c r="F108" s="486"/>
    </row>
    <row r="109" spans="1:9" s="78" customFormat="1" ht="22.5">
      <c r="A109" s="294">
        <f>COUNT($A$77:A108)+1</f>
        <v>9</v>
      </c>
      <c r="B109" s="498" t="s">
        <v>140</v>
      </c>
      <c r="C109" s="500" t="s">
        <v>6</v>
      </c>
      <c r="D109" s="501">
        <v>2</v>
      </c>
      <c r="E109" s="476">
        <v>0</v>
      </c>
      <c r="F109" s="134">
        <f>E109*D109</f>
        <v>0</v>
      </c>
    </row>
    <row r="110" spans="1:9" s="78" customFormat="1" ht="12.75">
      <c r="A110" s="295"/>
      <c r="B110" s="483"/>
      <c r="C110" s="500"/>
      <c r="D110" s="501"/>
      <c r="E110" s="480"/>
      <c r="F110" s="486"/>
    </row>
    <row r="111" spans="1:9" s="78" customFormat="1" ht="45">
      <c r="A111" s="294">
        <f>COUNT($A$77:A110)+1</f>
        <v>10</v>
      </c>
      <c r="B111" s="511" t="s">
        <v>141</v>
      </c>
      <c r="C111" s="500"/>
      <c r="D111" s="501"/>
      <c r="E111" s="476"/>
      <c r="F111" s="486"/>
    </row>
    <row r="112" spans="1:9" s="78" customFormat="1" ht="12.75">
      <c r="A112" s="295"/>
      <c r="B112" s="483" t="s">
        <v>142</v>
      </c>
      <c r="C112" s="500" t="s">
        <v>4</v>
      </c>
      <c r="D112" s="501">
        <v>2</v>
      </c>
      <c r="E112" s="476">
        <v>0</v>
      </c>
      <c r="F112" s="134">
        <f>E112*D112</f>
        <v>0</v>
      </c>
    </row>
    <row r="113" spans="1:6" s="78" customFormat="1" ht="12.75">
      <c r="A113" s="295"/>
      <c r="B113" s="483"/>
      <c r="C113" s="500"/>
      <c r="D113" s="501"/>
      <c r="E113" s="480"/>
      <c r="F113" s="486"/>
    </row>
    <row r="114" spans="1:6" s="78" customFormat="1" ht="45">
      <c r="A114" s="294">
        <f>COUNT($A$77:A113)+1</f>
        <v>11</v>
      </c>
      <c r="B114" s="512" t="s">
        <v>143</v>
      </c>
      <c r="C114" s="500" t="s">
        <v>8</v>
      </c>
      <c r="D114" s="501">
        <v>50</v>
      </c>
      <c r="E114" s="476">
        <v>0</v>
      </c>
      <c r="F114" s="134">
        <f>E114*D114</f>
        <v>0</v>
      </c>
    </row>
    <row r="115" spans="1:6" s="78" customFormat="1" ht="12.75">
      <c r="A115" s="295"/>
      <c r="B115" s="483"/>
      <c r="C115" s="500"/>
      <c r="D115" s="501"/>
      <c r="E115" s="480"/>
      <c r="F115" s="486"/>
    </row>
    <row r="116" spans="1:6" s="78" customFormat="1" ht="22.5">
      <c r="A116" s="294">
        <f>COUNT($A$77:A115)+1</f>
        <v>12</v>
      </c>
      <c r="B116" s="513" t="s">
        <v>144</v>
      </c>
      <c r="C116" s="500" t="s">
        <v>95</v>
      </c>
      <c r="D116" s="501">
        <v>15</v>
      </c>
      <c r="E116" s="476">
        <v>0</v>
      </c>
      <c r="F116" s="134">
        <f>E116*D116</f>
        <v>0</v>
      </c>
    </row>
    <row r="117" spans="1:6" s="78" customFormat="1" ht="12.75">
      <c r="A117" s="294"/>
      <c r="B117" s="513"/>
      <c r="C117" s="500"/>
      <c r="D117" s="501"/>
      <c r="E117" s="480"/>
      <c r="F117" s="486"/>
    </row>
    <row r="118" spans="1:6" s="78" customFormat="1" ht="13.5" thickBot="1">
      <c r="A118" s="295"/>
      <c r="B118" s="487" t="s">
        <v>18</v>
      </c>
      <c r="C118" s="504"/>
      <c r="D118" s="504"/>
      <c r="E118" s="504"/>
      <c r="F118" s="489">
        <f>SUM(F78:F117)</f>
        <v>0</v>
      </c>
    </row>
    <row r="119" spans="1:6" s="78" customFormat="1" ht="13.5" thickTop="1">
      <c r="A119" s="295"/>
      <c r="B119" s="514"/>
      <c r="C119" s="491"/>
      <c r="D119" s="491"/>
      <c r="E119" s="507"/>
      <c r="F119" s="486"/>
    </row>
    <row r="120" spans="1:6" s="78" customFormat="1" ht="12.75">
      <c r="A120" s="295"/>
      <c r="B120" s="515" t="s">
        <v>145</v>
      </c>
      <c r="C120" s="491"/>
      <c r="D120" s="491"/>
      <c r="E120" s="507"/>
      <c r="F120" s="486"/>
    </row>
    <row r="121" spans="1:6" s="78" customFormat="1" ht="12.75">
      <c r="A121" s="295"/>
      <c r="B121" s="514"/>
      <c r="C121" s="491"/>
      <c r="D121" s="491"/>
      <c r="E121" s="507"/>
      <c r="F121" s="486"/>
    </row>
    <row r="122" spans="1:6" s="78" customFormat="1" ht="33.75">
      <c r="A122" s="295">
        <v>1</v>
      </c>
      <c r="B122" s="498" t="s">
        <v>139</v>
      </c>
      <c r="C122" s="484"/>
      <c r="D122" s="485"/>
      <c r="E122" s="476"/>
      <c r="F122" s="134"/>
    </row>
    <row r="123" spans="1:6" s="78" customFormat="1" ht="12.75">
      <c r="A123" s="294"/>
      <c r="B123" s="495" t="s">
        <v>154</v>
      </c>
      <c r="C123" s="484" t="s">
        <v>6</v>
      </c>
      <c r="D123" s="485">
        <v>5</v>
      </c>
      <c r="E123" s="476">
        <v>0</v>
      </c>
      <c r="F123" s="134">
        <f>E123*D123</f>
        <v>0</v>
      </c>
    </row>
    <row r="124" spans="1:6" s="78" customFormat="1" ht="12.75">
      <c r="A124" s="294"/>
      <c r="B124" s="495" t="s">
        <v>148</v>
      </c>
      <c r="C124" s="484" t="s">
        <v>6</v>
      </c>
      <c r="D124" s="485">
        <v>36</v>
      </c>
      <c r="E124" s="476">
        <v>0</v>
      </c>
      <c r="F124" s="134">
        <f>E124*D124</f>
        <v>0</v>
      </c>
    </row>
    <row r="125" spans="1:6" s="78" customFormat="1" ht="12.75">
      <c r="A125" s="294"/>
      <c r="B125" s="495" t="s">
        <v>152</v>
      </c>
      <c r="C125" s="484" t="s">
        <v>6</v>
      </c>
      <c r="D125" s="485">
        <v>80</v>
      </c>
      <c r="E125" s="476">
        <v>0</v>
      </c>
      <c r="F125" s="134">
        <f>E125*D125</f>
        <v>0</v>
      </c>
    </row>
    <row r="126" spans="1:6" s="78" customFormat="1" ht="12.75">
      <c r="A126" s="294"/>
      <c r="B126" s="495"/>
      <c r="C126" s="484"/>
      <c r="D126" s="485"/>
      <c r="E126" s="476"/>
      <c r="F126" s="134"/>
    </row>
    <row r="127" spans="1:6" s="78" customFormat="1" ht="36.75" customHeight="1">
      <c r="A127" s="295">
        <v>2</v>
      </c>
      <c r="B127" s="516" t="s">
        <v>146</v>
      </c>
      <c r="C127" s="491" t="s">
        <v>4</v>
      </c>
      <c r="D127" s="491">
        <v>2</v>
      </c>
      <c r="E127" s="476">
        <v>0</v>
      </c>
      <c r="F127" s="134">
        <f>E127*D127</f>
        <v>0</v>
      </c>
    </row>
    <row r="128" spans="1:6" s="78" customFormat="1" ht="12.75">
      <c r="A128" s="295"/>
      <c r="B128" s="517"/>
      <c r="C128" s="491"/>
      <c r="D128" s="491"/>
      <c r="E128" s="476"/>
      <c r="F128" s="134"/>
    </row>
    <row r="129" spans="1:7" s="78" customFormat="1" ht="22.5">
      <c r="A129" s="294">
        <v>3</v>
      </c>
      <c r="B129" s="498" t="s">
        <v>116</v>
      </c>
      <c r="C129" s="484" t="s">
        <v>4</v>
      </c>
      <c r="D129" s="485">
        <v>1</v>
      </c>
      <c r="E129" s="476">
        <v>0</v>
      </c>
      <c r="F129" s="134">
        <f>E129*D129</f>
        <v>0</v>
      </c>
    </row>
    <row r="130" spans="1:7" s="78" customFormat="1" ht="12.75">
      <c r="A130" s="295"/>
      <c r="B130" s="495"/>
      <c r="C130" s="500"/>
      <c r="D130" s="501"/>
      <c r="E130" s="480"/>
      <c r="F130" s="486"/>
    </row>
    <row r="131" spans="1:7" s="78" customFormat="1" ht="12.75">
      <c r="A131" s="294">
        <v>4</v>
      </c>
      <c r="B131" s="498" t="s">
        <v>117</v>
      </c>
      <c r="C131" s="484" t="s">
        <v>4</v>
      </c>
      <c r="D131" s="485">
        <v>1</v>
      </c>
      <c r="E131" s="476">
        <v>0</v>
      </c>
      <c r="F131" s="134">
        <f>E131*D131</f>
        <v>0</v>
      </c>
    </row>
    <row r="132" spans="1:7" s="78" customFormat="1" ht="12.75">
      <c r="A132" s="295"/>
      <c r="B132" s="495"/>
      <c r="C132" s="500"/>
      <c r="D132" s="501"/>
      <c r="E132" s="480"/>
      <c r="F132" s="486"/>
    </row>
    <row r="133" spans="1:7" s="78" customFormat="1" ht="22.5">
      <c r="A133" s="294">
        <v>5</v>
      </c>
      <c r="B133" s="498" t="s">
        <v>118</v>
      </c>
      <c r="C133" s="484" t="s">
        <v>6</v>
      </c>
      <c r="D133" s="485">
        <v>150</v>
      </c>
      <c r="E133" s="476">
        <v>0</v>
      </c>
      <c r="F133" s="134">
        <f>E133*D133</f>
        <v>0</v>
      </c>
    </row>
    <row r="134" spans="1:7" s="78" customFormat="1" ht="12.75">
      <c r="A134" s="295"/>
      <c r="B134" s="495"/>
      <c r="C134" s="500"/>
      <c r="D134" s="501"/>
      <c r="E134" s="480"/>
      <c r="F134" s="486"/>
    </row>
    <row r="135" spans="1:7" s="78" customFormat="1" ht="33.75">
      <c r="A135" s="294">
        <v>6</v>
      </c>
      <c r="B135" s="502" t="s">
        <v>119</v>
      </c>
      <c r="C135" s="484" t="s">
        <v>4</v>
      </c>
      <c r="D135" s="485">
        <v>1</v>
      </c>
      <c r="E135" s="476">
        <v>0</v>
      </c>
      <c r="F135" s="134">
        <f>E135*D135</f>
        <v>0</v>
      </c>
    </row>
    <row r="136" spans="1:7" s="78" customFormat="1" ht="12.75">
      <c r="A136" s="294"/>
      <c r="B136" s="502"/>
      <c r="C136" s="484"/>
      <c r="D136" s="485"/>
      <c r="E136" s="476"/>
      <c r="F136" s="134"/>
    </row>
    <row r="137" spans="1:7" s="41" customFormat="1" ht="14.25" customHeight="1">
      <c r="A137" s="297"/>
      <c r="B137" s="518"/>
      <c r="C137" s="140"/>
      <c r="D137" s="452"/>
      <c r="E137" s="141"/>
      <c r="F137" s="519"/>
      <c r="G137" s="112"/>
    </row>
    <row r="138" spans="1:7" s="113" customFormat="1" ht="108.75" customHeight="1">
      <c r="A138" s="286">
        <v>7</v>
      </c>
      <c r="B138" s="117" t="s">
        <v>198</v>
      </c>
      <c r="C138" s="520"/>
      <c r="D138" s="520"/>
      <c r="E138" s="521"/>
      <c r="F138" s="522"/>
      <c r="G138" s="48"/>
    </row>
    <row r="139" spans="1:7" s="113" customFormat="1" ht="18" customHeight="1">
      <c r="A139" s="297"/>
      <c r="B139" s="117" t="s">
        <v>199</v>
      </c>
      <c r="C139" s="520" t="s">
        <v>4</v>
      </c>
      <c r="D139" s="520">
        <v>1</v>
      </c>
      <c r="E139" s="523">
        <v>0</v>
      </c>
      <c r="F139" s="524">
        <f>E139*D139</f>
        <v>0</v>
      </c>
      <c r="G139" s="48"/>
    </row>
    <row r="140" spans="1:7" s="113" customFormat="1" ht="18" customHeight="1">
      <c r="A140" s="297"/>
      <c r="B140" s="117"/>
      <c r="C140" s="520"/>
      <c r="D140" s="520"/>
      <c r="E140" s="521"/>
      <c r="F140" s="522"/>
      <c r="G140" s="48"/>
    </row>
    <row r="141" spans="1:7" s="113" customFormat="1" ht="108.75" customHeight="1">
      <c r="A141" s="286">
        <v>8</v>
      </c>
      <c r="B141" s="117" t="s">
        <v>200</v>
      </c>
      <c r="C141" s="520"/>
      <c r="D141" s="520"/>
      <c r="E141" s="521"/>
      <c r="F141" s="522"/>
      <c r="G141" s="48"/>
    </row>
    <row r="142" spans="1:7" s="113" customFormat="1" ht="18" customHeight="1">
      <c r="A142" s="297"/>
      <c r="B142" s="117" t="s">
        <v>201</v>
      </c>
      <c r="C142" s="520" t="s">
        <v>4</v>
      </c>
      <c r="D142" s="520">
        <v>1</v>
      </c>
      <c r="E142" s="523">
        <v>0</v>
      </c>
      <c r="F142" s="524">
        <f>E142*D142</f>
        <v>0</v>
      </c>
      <c r="G142" s="48"/>
    </row>
    <row r="143" spans="1:7" s="113" customFormat="1" ht="18" customHeight="1">
      <c r="A143" s="297"/>
      <c r="B143" s="117"/>
      <c r="C143" s="520"/>
      <c r="D143" s="520"/>
      <c r="E143" s="523"/>
      <c r="F143" s="524"/>
      <c r="G143" s="48"/>
    </row>
    <row r="144" spans="1:7" s="78" customFormat="1" ht="18" customHeight="1" thickBot="1">
      <c r="A144" s="295"/>
      <c r="B144" s="487" t="s">
        <v>18</v>
      </c>
      <c r="C144" s="504"/>
      <c r="D144" s="504"/>
      <c r="E144" s="504"/>
      <c r="F144" s="489">
        <f>SUM(F122:F142)</f>
        <v>0</v>
      </c>
    </row>
    <row r="145" spans="1:9" s="78" customFormat="1" ht="13.5" thickTop="1">
      <c r="A145" s="295"/>
      <c r="B145" s="514"/>
      <c r="C145" s="491"/>
      <c r="D145" s="491"/>
      <c r="E145" s="507"/>
      <c r="F145" s="486"/>
    </row>
    <row r="146" spans="1:9" s="78" customFormat="1" ht="13.5" thickBot="1">
      <c r="A146" s="295"/>
      <c r="B146" s="487" t="s">
        <v>147</v>
      </c>
      <c r="C146" s="504"/>
      <c r="D146" s="504"/>
      <c r="E146" s="504"/>
      <c r="F146" s="489">
        <f>F144+F118+F75+F52</f>
        <v>0</v>
      </c>
    </row>
    <row r="147" spans="1:9" s="78" customFormat="1" ht="18" customHeight="1" thickTop="1">
      <c r="A147" s="295"/>
      <c r="B147" s="514"/>
      <c r="C147" s="491"/>
      <c r="D147" s="491"/>
      <c r="E147" s="507"/>
      <c r="F147" s="486"/>
    </row>
    <row r="148" spans="1:9" s="284" customFormat="1" ht="18">
      <c r="A148" s="291"/>
      <c r="B148" s="242" t="s">
        <v>33</v>
      </c>
      <c r="C148" s="525"/>
      <c r="D148" s="526"/>
      <c r="E148" s="527"/>
      <c r="F148" s="528"/>
    </row>
    <row r="149" spans="1:9" s="9" customFormat="1" ht="13.5" customHeight="1">
      <c r="A149" s="298"/>
      <c r="B149" s="529"/>
      <c r="C149" s="142"/>
      <c r="D149" s="59"/>
      <c r="E149" s="139"/>
      <c r="F149" s="143"/>
    </row>
    <row r="150" spans="1:9" s="9" customFormat="1" ht="195.75" customHeight="1">
      <c r="A150" s="297">
        <v>1</v>
      </c>
      <c r="B150" s="530" t="s">
        <v>303</v>
      </c>
      <c r="C150" s="144" t="s">
        <v>3</v>
      </c>
      <c r="D150" s="145">
        <v>60</v>
      </c>
      <c r="E150" s="146">
        <v>0</v>
      </c>
      <c r="F150" s="147">
        <f>E150*D150</f>
        <v>0</v>
      </c>
    </row>
    <row r="151" spans="1:9" s="9" customFormat="1" ht="15.75" customHeight="1">
      <c r="A151" s="297"/>
      <c r="B151" s="531"/>
      <c r="C151" s="144"/>
      <c r="D151" s="145"/>
      <c r="E151" s="146"/>
      <c r="F151" s="147"/>
    </row>
    <row r="152" spans="1:9" s="19" customFormat="1" ht="125.25" customHeight="1">
      <c r="A152" s="285">
        <v>2</v>
      </c>
      <c r="B152" s="532" t="s">
        <v>304</v>
      </c>
      <c r="C152" s="69" t="s">
        <v>4</v>
      </c>
      <c r="D152" s="70">
        <v>60</v>
      </c>
      <c r="E152" s="146">
        <v>0</v>
      </c>
      <c r="F152" s="147">
        <f>E152*D152</f>
        <v>0</v>
      </c>
    </row>
    <row r="153" spans="1:9" s="19" customFormat="1" ht="12" customHeight="1">
      <c r="A153" s="285"/>
      <c r="B153" s="148"/>
      <c r="C153" s="69"/>
      <c r="D153" s="70"/>
      <c r="E153" s="146"/>
      <c r="F153" s="147"/>
    </row>
    <row r="154" spans="1:9" s="19" customFormat="1" ht="119.25" customHeight="1">
      <c r="A154" s="285">
        <v>3</v>
      </c>
      <c r="B154" s="532" t="s">
        <v>305</v>
      </c>
      <c r="C154" s="533" t="s">
        <v>4</v>
      </c>
      <c r="D154" s="534">
        <v>7</v>
      </c>
      <c r="E154" s="535">
        <v>0</v>
      </c>
      <c r="F154" s="536">
        <f>E154*D154</f>
        <v>0</v>
      </c>
    </row>
    <row r="155" spans="1:9" s="19" customFormat="1" ht="14.25" customHeight="1">
      <c r="A155" s="285"/>
      <c r="B155" s="532"/>
      <c r="C155" s="533"/>
      <c r="D155" s="534"/>
      <c r="E155" s="535"/>
      <c r="F155" s="536"/>
    </row>
    <row r="156" spans="1:9" s="57" customFormat="1" ht="111" customHeight="1">
      <c r="A156" s="286">
        <v>4</v>
      </c>
      <c r="B156" s="537" t="s">
        <v>306</v>
      </c>
      <c r="C156" s="538" t="s">
        <v>4</v>
      </c>
      <c r="D156" s="539">
        <v>2</v>
      </c>
      <c r="E156" s="146">
        <v>0</v>
      </c>
      <c r="F156" s="147">
        <f>E156*D156</f>
        <v>0</v>
      </c>
      <c r="G156" s="56"/>
    </row>
    <row r="157" spans="1:9" s="10" customFormat="1" ht="12" customHeight="1">
      <c r="A157" s="297"/>
      <c r="B157" s="149"/>
      <c r="C157" s="540"/>
      <c r="D157" s="540"/>
      <c r="E157" s="140"/>
      <c r="F157" s="541"/>
      <c r="G157" s="13"/>
    </row>
    <row r="158" spans="1:9" s="57" customFormat="1" ht="123.75">
      <c r="A158" s="286">
        <v>5</v>
      </c>
      <c r="B158" s="537" t="s">
        <v>307</v>
      </c>
      <c r="C158" s="538" t="s">
        <v>4</v>
      </c>
      <c r="D158" s="539">
        <v>2</v>
      </c>
      <c r="E158" s="146">
        <v>0</v>
      </c>
      <c r="F158" s="147">
        <f>E158*D158</f>
        <v>0</v>
      </c>
      <c r="G158" s="56"/>
    </row>
    <row r="159" spans="1:9" s="19" customFormat="1" ht="14.25" customHeight="1">
      <c r="A159" s="285"/>
      <c r="B159" s="148"/>
      <c r="C159" s="69"/>
      <c r="D159" s="70"/>
      <c r="E159" s="146"/>
      <c r="F159" s="147"/>
    </row>
    <row r="160" spans="1:9" s="41" customFormat="1" ht="105" customHeight="1">
      <c r="A160" s="286">
        <v>6</v>
      </c>
      <c r="B160" s="287" t="s">
        <v>308</v>
      </c>
      <c r="C160" s="542" t="s">
        <v>4</v>
      </c>
      <c r="D160" s="288">
        <v>5</v>
      </c>
      <c r="E160" s="71">
        <v>0</v>
      </c>
      <c r="F160" s="72">
        <f>E160*D160</f>
        <v>0</v>
      </c>
      <c r="G160" s="288"/>
      <c r="H160" s="71"/>
      <c r="I160" s="72"/>
    </row>
    <row r="161" spans="1:9" s="41" customFormat="1" ht="14.25" customHeight="1">
      <c r="A161" s="286"/>
      <c r="B161" s="287"/>
      <c r="C161" s="542"/>
      <c r="D161" s="288"/>
      <c r="E161" s="71"/>
      <c r="F161" s="72"/>
      <c r="G161" s="288"/>
      <c r="H161" s="71"/>
      <c r="I161" s="72"/>
    </row>
    <row r="162" spans="1:9" s="19" customFormat="1" ht="90">
      <c r="A162" s="299">
        <v>7</v>
      </c>
      <c r="B162" s="532" t="s">
        <v>309</v>
      </c>
      <c r="C162" s="69" t="s">
        <v>4</v>
      </c>
      <c r="D162" s="70">
        <v>8</v>
      </c>
      <c r="E162" s="150">
        <v>0</v>
      </c>
      <c r="F162" s="134">
        <f>E162*D162</f>
        <v>0</v>
      </c>
    </row>
    <row r="163" spans="1:9" s="19" customFormat="1" ht="11.25">
      <c r="A163" s="299"/>
      <c r="B163" s="148"/>
      <c r="C163" s="69"/>
      <c r="D163" s="70"/>
      <c r="E163" s="150"/>
      <c r="F163" s="134"/>
    </row>
    <row r="164" spans="1:9" s="11" customFormat="1" ht="135" customHeight="1">
      <c r="A164" s="297">
        <v>8</v>
      </c>
      <c r="B164" s="543" t="s">
        <v>310</v>
      </c>
      <c r="C164" s="544" t="s">
        <v>3</v>
      </c>
      <c r="D164" s="152">
        <v>54</v>
      </c>
      <c r="E164" s="146">
        <v>0</v>
      </c>
      <c r="F164" s="147">
        <f>E164*D164</f>
        <v>0</v>
      </c>
    </row>
    <row r="165" spans="1:9" s="11" customFormat="1" ht="12.75">
      <c r="A165" s="297"/>
      <c r="B165" s="151"/>
      <c r="C165" s="544"/>
      <c r="D165" s="152"/>
      <c r="E165" s="146"/>
      <c r="F165" s="147"/>
    </row>
    <row r="166" spans="1:9" s="11" customFormat="1" ht="12.75">
      <c r="A166" s="300">
        <v>9</v>
      </c>
      <c r="B166" s="545" t="s">
        <v>311</v>
      </c>
      <c r="C166" s="546" t="s">
        <v>4</v>
      </c>
      <c r="D166" s="547">
        <v>4</v>
      </c>
      <c r="E166" s="146">
        <v>0</v>
      </c>
      <c r="F166" s="147">
        <f>E166*D166</f>
        <v>0</v>
      </c>
    </row>
    <row r="167" spans="1:9" s="11" customFormat="1" ht="12.75">
      <c r="A167" s="297"/>
      <c r="B167" s="518"/>
      <c r="C167" s="153"/>
      <c r="D167" s="110"/>
      <c r="E167" s="110"/>
      <c r="F167" s="154"/>
    </row>
    <row r="168" spans="1:9" customFormat="1" ht="12.75">
      <c r="A168" s="300">
        <v>10</v>
      </c>
      <c r="B168" s="545" t="s">
        <v>16</v>
      </c>
      <c r="C168" s="546"/>
      <c r="D168" s="547"/>
      <c r="E168" s="155"/>
      <c r="F168" s="154"/>
    </row>
    <row r="169" spans="1:9" customFormat="1" ht="12.75">
      <c r="A169" s="300"/>
      <c r="B169" s="548"/>
      <c r="C169" s="546"/>
      <c r="D169" s="547"/>
      <c r="E169" s="155"/>
      <c r="F169" s="154"/>
    </row>
    <row r="170" spans="1:9" customFormat="1" ht="22.5">
      <c r="A170" s="300" t="s">
        <v>69</v>
      </c>
      <c r="B170" s="545" t="s">
        <v>312</v>
      </c>
      <c r="C170" s="546" t="s">
        <v>4</v>
      </c>
      <c r="D170" s="547">
        <v>88</v>
      </c>
      <c r="E170" s="146">
        <v>0</v>
      </c>
      <c r="F170" s="147">
        <f>E170*D170</f>
        <v>0</v>
      </c>
    </row>
    <row r="171" spans="1:9" customFormat="1" ht="12.75">
      <c r="A171" s="297"/>
      <c r="B171" s="548"/>
      <c r="C171" s="546"/>
      <c r="D171" s="547"/>
      <c r="E171" s="155"/>
      <c r="F171" s="154"/>
    </row>
    <row r="172" spans="1:9" customFormat="1" ht="22.5">
      <c r="A172" s="300" t="s">
        <v>70</v>
      </c>
      <c r="B172" s="545" t="s">
        <v>313</v>
      </c>
      <c r="C172" s="546" t="s">
        <v>4</v>
      </c>
      <c r="D172" s="547">
        <v>88</v>
      </c>
      <c r="E172" s="146">
        <v>0</v>
      </c>
      <c r="F172" s="147">
        <f>E172*D172</f>
        <v>0</v>
      </c>
    </row>
    <row r="173" spans="1:9" customFormat="1" ht="12.75">
      <c r="A173" s="297"/>
      <c r="B173" s="548"/>
      <c r="C173" s="546"/>
      <c r="D173" s="547"/>
      <c r="E173" s="155"/>
      <c r="F173" s="154"/>
    </row>
    <row r="174" spans="1:9" customFormat="1" ht="22.5">
      <c r="A174" s="300" t="s">
        <v>71</v>
      </c>
      <c r="B174" s="545" t="s">
        <v>314</v>
      </c>
      <c r="C174" s="546" t="s">
        <v>4</v>
      </c>
      <c r="D174" s="547">
        <v>88</v>
      </c>
      <c r="E174" s="146">
        <v>0</v>
      </c>
      <c r="F174" s="147">
        <f>E174*D174</f>
        <v>0</v>
      </c>
    </row>
    <row r="175" spans="1:9" customFormat="1" ht="12.75">
      <c r="A175" s="297"/>
      <c r="B175" s="548"/>
      <c r="C175" s="546"/>
      <c r="D175" s="547"/>
      <c r="E175" s="155"/>
      <c r="F175" s="154"/>
    </row>
    <row r="176" spans="1:9" customFormat="1" ht="25.5" customHeight="1">
      <c r="A176" s="300" t="s">
        <v>72</v>
      </c>
      <c r="B176" s="545" t="s">
        <v>315</v>
      </c>
      <c r="C176" s="546" t="s">
        <v>4</v>
      </c>
      <c r="D176" s="547">
        <v>58</v>
      </c>
      <c r="E176" s="146">
        <v>0</v>
      </c>
      <c r="F176" s="147">
        <f>E176*D176</f>
        <v>0</v>
      </c>
    </row>
    <row r="177" spans="1:6" customFormat="1" ht="12.75">
      <c r="A177" s="297"/>
      <c r="B177" s="548"/>
      <c r="C177" s="546"/>
      <c r="D177" s="547"/>
      <c r="E177" s="155"/>
      <c r="F177" s="154"/>
    </row>
    <row r="178" spans="1:6" customFormat="1" ht="27" customHeight="1">
      <c r="A178" s="300" t="s">
        <v>73</v>
      </c>
      <c r="B178" s="545" t="s">
        <v>316</v>
      </c>
      <c r="C178" s="546" t="s">
        <v>4</v>
      </c>
      <c r="D178" s="547">
        <v>58</v>
      </c>
      <c r="E178" s="146">
        <v>0</v>
      </c>
      <c r="F178" s="147">
        <f>E178*D178</f>
        <v>0</v>
      </c>
    </row>
    <row r="179" spans="1:6" customFormat="1" ht="11.25" customHeight="1">
      <c r="A179" s="297"/>
      <c r="B179" s="548"/>
      <c r="C179" s="546"/>
      <c r="D179" s="547"/>
      <c r="E179" s="155"/>
      <c r="F179" s="154"/>
    </row>
    <row r="180" spans="1:6" customFormat="1" ht="12.75">
      <c r="A180" s="300" t="s">
        <v>74</v>
      </c>
      <c r="B180" s="545" t="s">
        <v>15</v>
      </c>
      <c r="C180" s="546" t="s">
        <v>4</v>
      </c>
      <c r="D180" s="547">
        <v>58</v>
      </c>
      <c r="E180" s="146">
        <v>0</v>
      </c>
      <c r="F180" s="147">
        <f>E180*D180</f>
        <v>0</v>
      </c>
    </row>
    <row r="181" spans="1:6" customFormat="1" ht="12.75">
      <c r="A181" s="300"/>
      <c r="B181" s="545"/>
      <c r="C181" s="546"/>
      <c r="D181" s="547"/>
      <c r="E181" s="155"/>
      <c r="F181" s="154"/>
    </row>
    <row r="182" spans="1:6" s="19" customFormat="1" ht="23.25" customHeight="1">
      <c r="A182" s="300" t="s">
        <v>75</v>
      </c>
      <c r="B182" s="548" t="s">
        <v>317</v>
      </c>
      <c r="C182" s="546" t="s">
        <v>4</v>
      </c>
      <c r="D182" s="547">
        <v>88</v>
      </c>
      <c r="E182" s="146">
        <v>0</v>
      </c>
      <c r="F182" s="147">
        <f>E182*D182</f>
        <v>0</v>
      </c>
    </row>
    <row r="183" spans="1:6" s="11" customFormat="1" ht="12.75">
      <c r="A183" s="297"/>
      <c r="B183" s="156"/>
      <c r="C183" s="157"/>
      <c r="D183" s="158"/>
      <c r="E183" s="104"/>
      <c r="F183" s="159"/>
    </row>
    <row r="184" spans="1:6" s="19" customFormat="1" ht="23.25" customHeight="1">
      <c r="A184" s="300" t="s">
        <v>76</v>
      </c>
      <c r="B184" s="548" t="s">
        <v>318</v>
      </c>
      <c r="C184" s="546" t="s">
        <v>4</v>
      </c>
      <c r="D184" s="547">
        <v>6</v>
      </c>
      <c r="E184" s="146">
        <v>0</v>
      </c>
      <c r="F184" s="147">
        <f>E184*D184</f>
        <v>0</v>
      </c>
    </row>
    <row r="185" spans="1:6" s="19" customFormat="1" ht="13.5" customHeight="1">
      <c r="A185" s="300"/>
      <c r="B185" s="548"/>
      <c r="C185" s="546"/>
      <c r="D185" s="547"/>
      <c r="E185" s="146"/>
      <c r="F185" s="147"/>
    </row>
    <row r="186" spans="1:6" s="11" customFormat="1" ht="13.5" thickBot="1">
      <c r="A186" s="297"/>
      <c r="B186" s="114" t="s">
        <v>18</v>
      </c>
      <c r="C186" s="160"/>
      <c r="D186" s="161"/>
      <c r="E186" s="160"/>
      <c r="F186" s="162">
        <f>SUM(F150:F184)</f>
        <v>0</v>
      </c>
    </row>
    <row r="187" spans="1:6" s="11" customFormat="1" ht="13.5" thickTop="1">
      <c r="A187" s="297"/>
      <c r="B187" s="549"/>
      <c r="C187" s="550"/>
      <c r="D187" s="551"/>
      <c r="E187" s="550"/>
      <c r="F187" s="552"/>
    </row>
    <row r="188" spans="1:6" s="9" customFormat="1" ht="21.75" customHeight="1">
      <c r="A188" s="301"/>
      <c r="B188" s="553" t="s">
        <v>26</v>
      </c>
      <c r="C188" s="554"/>
      <c r="D188" s="554"/>
      <c r="E188" s="554"/>
      <c r="F188" s="555"/>
    </row>
    <row r="189" spans="1:6" s="9" customFormat="1" ht="12.75" customHeight="1">
      <c r="A189" s="302"/>
      <c r="B189" s="556"/>
      <c r="C189" s="557"/>
      <c r="D189" s="557"/>
      <c r="E189" s="557"/>
      <c r="F189" s="555"/>
    </row>
    <row r="190" spans="1:6" s="19" customFormat="1" ht="15.75" customHeight="1">
      <c r="A190" s="591">
        <v>1</v>
      </c>
      <c r="B190" s="192" t="s">
        <v>186</v>
      </c>
      <c r="C190" s="592"/>
      <c r="D190" s="592"/>
      <c r="E190" s="592"/>
      <c r="F190" s="593"/>
    </row>
    <row r="191" spans="1:6" s="19" customFormat="1" ht="22.5">
      <c r="A191" s="591"/>
      <c r="B191" s="116" t="s">
        <v>194</v>
      </c>
      <c r="C191" s="592"/>
      <c r="D191" s="592"/>
      <c r="E191" s="592"/>
      <c r="F191" s="593"/>
    </row>
    <row r="192" spans="1:6" s="19" customFormat="1" ht="11.25">
      <c r="A192" s="591"/>
      <c r="B192" s="116" t="s">
        <v>187</v>
      </c>
      <c r="C192" s="592"/>
      <c r="D192" s="592"/>
      <c r="E192" s="592"/>
      <c r="F192" s="593"/>
    </row>
    <row r="193" spans="1:6" s="19" customFormat="1" ht="11.25">
      <c r="A193" s="591"/>
      <c r="B193" s="116" t="s">
        <v>188</v>
      </c>
      <c r="C193" s="592"/>
      <c r="D193" s="592"/>
      <c r="E193" s="592"/>
      <c r="F193" s="593"/>
    </row>
    <row r="194" spans="1:6" s="19" customFormat="1" ht="11.25">
      <c r="A194" s="591"/>
      <c r="B194" s="116" t="s">
        <v>189</v>
      </c>
      <c r="C194" s="592"/>
      <c r="D194" s="592"/>
      <c r="E194" s="592"/>
      <c r="F194" s="593"/>
    </row>
    <row r="195" spans="1:6" s="19" customFormat="1" ht="11.25">
      <c r="A195" s="591"/>
      <c r="B195" s="116" t="s">
        <v>190</v>
      </c>
      <c r="C195" s="592"/>
      <c r="D195" s="592"/>
      <c r="E195" s="592"/>
      <c r="F195" s="593"/>
    </row>
    <row r="196" spans="1:6" s="19" customFormat="1" ht="11.25">
      <c r="A196" s="591"/>
      <c r="B196" s="116" t="s">
        <v>319</v>
      </c>
      <c r="C196" s="592"/>
      <c r="D196" s="592"/>
      <c r="E196" s="592"/>
      <c r="F196" s="593"/>
    </row>
    <row r="197" spans="1:6" s="19" customFormat="1" ht="11.25">
      <c r="A197" s="591"/>
      <c r="B197" s="116" t="s">
        <v>191</v>
      </c>
      <c r="C197" s="592"/>
      <c r="D197" s="592"/>
      <c r="E197" s="592"/>
      <c r="F197" s="593"/>
    </row>
    <row r="198" spans="1:6" s="19" customFormat="1" ht="33.75">
      <c r="A198" s="591"/>
      <c r="B198" s="116" t="s">
        <v>320</v>
      </c>
      <c r="C198" s="592"/>
      <c r="D198" s="592"/>
      <c r="E198" s="592"/>
      <c r="F198" s="593"/>
    </row>
    <row r="199" spans="1:6" s="19" customFormat="1" ht="22.5">
      <c r="A199" s="591"/>
      <c r="B199" s="116" t="s">
        <v>321</v>
      </c>
      <c r="C199" s="592"/>
      <c r="D199" s="592"/>
      <c r="E199" s="592"/>
      <c r="F199" s="593"/>
    </row>
    <row r="200" spans="1:6" s="11" customFormat="1" ht="22.5">
      <c r="A200" s="591"/>
      <c r="B200" s="116" t="s">
        <v>322</v>
      </c>
      <c r="C200" s="592"/>
      <c r="D200" s="592"/>
      <c r="E200" s="592"/>
      <c r="F200" s="593"/>
    </row>
    <row r="201" spans="1:6" s="11" customFormat="1" ht="12.75">
      <c r="A201" s="591"/>
      <c r="B201" s="558" t="s">
        <v>323</v>
      </c>
      <c r="C201" s="592"/>
      <c r="D201" s="592"/>
      <c r="E201" s="592"/>
      <c r="F201" s="593"/>
    </row>
    <row r="202" spans="1:6" s="11" customFormat="1" ht="12.75">
      <c r="A202" s="591"/>
      <c r="B202" s="558" t="s">
        <v>192</v>
      </c>
      <c r="C202" s="592"/>
      <c r="D202" s="592"/>
      <c r="E202" s="592"/>
      <c r="F202" s="593"/>
    </row>
    <row r="203" spans="1:6" s="11" customFormat="1" ht="12.75">
      <c r="A203" s="591"/>
      <c r="B203" s="558" t="s">
        <v>193</v>
      </c>
      <c r="C203" s="592"/>
      <c r="D203" s="592"/>
      <c r="E203" s="592"/>
      <c r="F203" s="593"/>
    </row>
    <row r="204" spans="1:6" s="11" customFormat="1" ht="12.75">
      <c r="A204" s="303"/>
      <c r="B204" s="559" t="s">
        <v>195</v>
      </c>
      <c r="C204" s="558" t="s">
        <v>6</v>
      </c>
      <c r="D204" s="70">
        <v>50</v>
      </c>
      <c r="E204" s="146">
        <v>0</v>
      </c>
      <c r="F204" s="147">
        <f t="shared" ref="F204" si="1">E204*D204</f>
        <v>0</v>
      </c>
    </row>
    <row r="205" spans="1:6" s="11" customFormat="1" ht="12.75">
      <c r="A205" s="303"/>
      <c r="B205" s="559" t="s">
        <v>196</v>
      </c>
      <c r="C205" s="558" t="s">
        <v>6</v>
      </c>
      <c r="D205" s="70">
        <v>50</v>
      </c>
      <c r="E205" s="146">
        <v>0</v>
      </c>
      <c r="F205" s="147">
        <f t="shared" ref="F205" si="2">E205*D205</f>
        <v>0</v>
      </c>
    </row>
    <row r="206" spans="1:6" s="11" customFormat="1" ht="12.75">
      <c r="A206" s="297"/>
      <c r="B206" s="117"/>
      <c r="C206" s="109"/>
      <c r="D206" s="109"/>
      <c r="E206" s="110"/>
      <c r="F206" s="154"/>
    </row>
    <row r="207" spans="1:6" s="19" customFormat="1" ht="39" customHeight="1">
      <c r="A207" s="586" t="s">
        <v>332</v>
      </c>
      <c r="B207" s="561" t="s">
        <v>325</v>
      </c>
      <c r="C207" s="562"/>
      <c r="D207" s="563"/>
      <c r="E207" s="16"/>
      <c r="F207" s="564"/>
    </row>
    <row r="208" spans="1:6" s="19" customFormat="1" ht="11.25">
      <c r="A208" s="285"/>
      <c r="B208" s="565" t="s">
        <v>237</v>
      </c>
      <c r="C208" s="566" t="s">
        <v>4</v>
      </c>
      <c r="D208" s="534">
        <v>10</v>
      </c>
      <c r="E208" s="535">
        <v>0</v>
      </c>
      <c r="F208" s="536">
        <f>E208*D208</f>
        <v>0</v>
      </c>
    </row>
    <row r="209" spans="1:6" s="19" customFormat="1" ht="11.25">
      <c r="A209" s="285"/>
      <c r="B209" s="565" t="s">
        <v>236</v>
      </c>
      <c r="C209" s="566" t="s">
        <v>4</v>
      </c>
      <c r="D209" s="534">
        <v>12</v>
      </c>
      <c r="E209" s="535">
        <v>0</v>
      </c>
      <c r="F209" s="536">
        <f>E209*D209</f>
        <v>0</v>
      </c>
    </row>
    <row r="210" spans="1:6" s="19" customFormat="1" ht="11.25">
      <c r="A210" s="285"/>
      <c r="B210" s="565" t="s">
        <v>326</v>
      </c>
      <c r="C210" s="566" t="s">
        <v>4</v>
      </c>
      <c r="D210" s="534">
        <v>10</v>
      </c>
      <c r="E210" s="535">
        <v>0</v>
      </c>
      <c r="F210" s="536">
        <f>E210*D210</f>
        <v>0</v>
      </c>
    </row>
    <row r="211" spans="1:6" s="19" customFormat="1" ht="11.25">
      <c r="A211" s="285"/>
      <c r="B211" s="565" t="s">
        <v>327</v>
      </c>
      <c r="C211" s="566" t="s">
        <v>4</v>
      </c>
      <c r="D211" s="534">
        <v>162</v>
      </c>
      <c r="E211" s="535">
        <v>0</v>
      </c>
      <c r="F211" s="536">
        <f>E211*D211</f>
        <v>0</v>
      </c>
    </row>
    <row r="212" spans="1:6" s="19" customFormat="1" ht="11.25">
      <c r="A212" s="285"/>
      <c r="B212" s="565" t="s">
        <v>328</v>
      </c>
      <c r="C212" s="566" t="s">
        <v>4</v>
      </c>
      <c r="D212" s="534">
        <v>81</v>
      </c>
      <c r="E212" s="535">
        <v>0</v>
      </c>
      <c r="F212" s="536">
        <f>E212*D212</f>
        <v>0</v>
      </c>
    </row>
    <row r="213" spans="1:6" s="19" customFormat="1" ht="12.75">
      <c r="A213" s="285"/>
      <c r="B213" s="580"/>
      <c r="C213" s="576"/>
      <c r="D213" s="577"/>
      <c r="E213" s="574"/>
      <c r="F213" s="575"/>
    </row>
    <row r="214" spans="1:6" s="19" customFormat="1" ht="67.5">
      <c r="A214" s="567">
        <v>2</v>
      </c>
      <c r="B214" s="568" t="s">
        <v>329</v>
      </c>
      <c r="C214" s="569"/>
      <c r="D214" s="570"/>
      <c r="E214" s="16"/>
      <c r="F214" s="564"/>
    </row>
    <row r="215" spans="1:6" s="19" customFormat="1" ht="11.25">
      <c r="A215" s="285"/>
      <c r="B215" s="565" t="s">
        <v>265</v>
      </c>
      <c r="C215" s="569" t="s">
        <v>4</v>
      </c>
      <c r="D215" s="570">
        <v>81</v>
      </c>
      <c r="E215" s="535">
        <v>0</v>
      </c>
      <c r="F215" s="536">
        <f>E215*D215</f>
        <v>0</v>
      </c>
    </row>
    <row r="216" spans="1:6" s="11" customFormat="1" ht="14.25" customHeight="1">
      <c r="A216" s="571"/>
      <c r="B216" s="580"/>
      <c r="C216" s="581"/>
      <c r="D216" s="581"/>
      <c r="E216" s="582"/>
      <c r="F216" s="575"/>
    </row>
    <row r="217" spans="1:6" s="11" customFormat="1" ht="93.6" customHeight="1">
      <c r="A217" s="572">
        <v>3</v>
      </c>
      <c r="B217" s="565" t="s">
        <v>330</v>
      </c>
      <c r="C217" s="573"/>
      <c r="D217" s="573"/>
      <c r="E217" s="15"/>
      <c r="F217" s="564"/>
    </row>
    <row r="218" spans="1:6" s="11" customFormat="1" ht="12.75">
      <c r="A218" s="571"/>
      <c r="B218" s="406" t="s">
        <v>65</v>
      </c>
      <c r="C218" s="533" t="s">
        <v>6</v>
      </c>
      <c r="D218" s="70">
        <v>45</v>
      </c>
      <c r="E218" s="535">
        <v>0</v>
      </c>
      <c r="F218" s="536">
        <f t="shared" ref="F218:F222" si="3">E218*D218</f>
        <v>0</v>
      </c>
    </row>
    <row r="219" spans="1:6" s="11" customFormat="1" ht="12.75">
      <c r="A219" s="571"/>
      <c r="B219" s="406" t="s">
        <v>7</v>
      </c>
      <c r="C219" s="533" t="s">
        <v>6</v>
      </c>
      <c r="D219" s="70">
        <v>80</v>
      </c>
      <c r="E219" s="535">
        <v>0</v>
      </c>
      <c r="F219" s="536">
        <f t="shared" si="3"/>
        <v>0</v>
      </c>
    </row>
    <row r="220" spans="1:6" s="11" customFormat="1" ht="12.75">
      <c r="A220" s="571"/>
      <c r="B220" s="406" t="s">
        <v>56</v>
      </c>
      <c r="C220" s="533" t="s">
        <v>6</v>
      </c>
      <c r="D220" s="70">
        <v>90</v>
      </c>
      <c r="E220" s="535">
        <v>0</v>
      </c>
      <c r="F220" s="536">
        <f t="shared" si="3"/>
        <v>0</v>
      </c>
    </row>
    <row r="221" spans="1:6" s="11" customFormat="1" ht="12.75">
      <c r="A221" s="571"/>
      <c r="B221" s="406" t="s">
        <v>57</v>
      </c>
      <c r="C221" s="533" t="s">
        <v>6</v>
      </c>
      <c r="D221" s="70">
        <v>348</v>
      </c>
      <c r="E221" s="535">
        <v>0</v>
      </c>
      <c r="F221" s="536">
        <f t="shared" si="3"/>
        <v>0</v>
      </c>
    </row>
    <row r="222" spans="1:6" s="11" customFormat="1" ht="12.75">
      <c r="A222" s="571"/>
      <c r="B222" s="406" t="s">
        <v>85</v>
      </c>
      <c r="C222" s="533" t="s">
        <v>6</v>
      </c>
      <c r="D222" s="70">
        <v>45</v>
      </c>
      <c r="E222" s="535">
        <v>0</v>
      </c>
      <c r="F222" s="536">
        <f t="shared" si="3"/>
        <v>0</v>
      </c>
    </row>
    <row r="223" spans="1:6" s="11" customFormat="1" ht="12.75">
      <c r="A223" s="585"/>
      <c r="B223" s="583"/>
      <c r="C223" s="584"/>
      <c r="D223" s="577"/>
      <c r="E223" s="578"/>
      <c r="F223" s="579"/>
    </row>
    <row r="224" spans="1:6" s="11" customFormat="1" ht="105.75" customHeight="1">
      <c r="A224" s="300">
        <v>2</v>
      </c>
      <c r="B224" s="118" t="s">
        <v>324</v>
      </c>
      <c r="C224" s="149"/>
      <c r="D224" s="560"/>
      <c r="E224" s="110"/>
      <c r="F224" s="154"/>
    </row>
    <row r="225" spans="1:6" s="11" customFormat="1" ht="12.75">
      <c r="A225" s="428"/>
      <c r="B225" s="117" t="s">
        <v>65</v>
      </c>
      <c r="C225" s="69" t="s">
        <v>6</v>
      </c>
      <c r="D225" s="70">
        <v>45</v>
      </c>
      <c r="E225" s="146">
        <v>0</v>
      </c>
      <c r="F225" s="147">
        <f t="shared" ref="F225" si="4">E225*D225</f>
        <v>0</v>
      </c>
    </row>
    <row r="226" spans="1:6" s="11" customFormat="1" ht="12.75">
      <c r="A226" s="428"/>
      <c r="B226" s="117" t="s">
        <v>7</v>
      </c>
      <c r="C226" s="69" t="s">
        <v>6</v>
      </c>
      <c r="D226" s="70">
        <v>80</v>
      </c>
      <c r="E226" s="146">
        <v>0</v>
      </c>
      <c r="F226" s="147">
        <f>E226*D226</f>
        <v>0</v>
      </c>
    </row>
    <row r="227" spans="1:6" s="11" customFormat="1" ht="12.75">
      <c r="A227" s="428"/>
      <c r="B227" s="117" t="s">
        <v>56</v>
      </c>
      <c r="C227" s="69" t="s">
        <v>6</v>
      </c>
      <c r="D227" s="70">
        <v>90</v>
      </c>
      <c r="E227" s="146">
        <v>0</v>
      </c>
      <c r="F227" s="147">
        <f t="shared" ref="F227:F229" si="5">E227*D227</f>
        <v>0</v>
      </c>
    </row>
    <row r="228" spans="1:6" s="11" customFormat="1" ht="12.75">
      <c r="A228" s="428"/>
      <c r="B228" s="117" t="s">
        <v>57</v>
      </c>
      <c r="C228" s="69" t="s">
        <v>6</v>
      </c>
      <c r="D228" s="70">
        <v>311</v>
      </c>
      <c r="E228" s="146">
        <v>0</v>
      </c>
      <c r="F228" s="147">
        <f t="shared" si="5"/>
        <v>0</v>
      </c>
    </row>
    <row r="229" spans="1:6" s="11" customFormat="1" ht="12.75">
      <c r="A229" s="428"/>
      <c r="B229" s="117" t="s">
        <v>85</v>
      </c>
      <c r="C229" s="69" t="s">
        <v>6</v>
      </c>
      <c r="D229" s="70">
        <v>45</v>
      </c>
      <c r="E229" s="146">
        <v>0</v>
      </c>
      <c r="F229" s="147">
        <f t="shared" si="5"/>
        <v>0</v>
      </c>
    </row>
    <row r="230" spans="1:6" s="11" customFormat="1" ht="12.75">
      <c r="A230" s="428"/>
      <c r="B230" s="117"/>
      <c r="C230" s="109"/>
      <c r="D230" s="109"/>
      <c r="E230" s="110"/>
      <c r="F230" s="154"/>
    </row>
    <row r="231" spans="1:6" s="11" customFormat="1" ht="105.75" customHeight="1">
      <c r="A231" s="429">
        <v>3</v>
      </c>
      <c r="B231" s="118" t="s">
        <v>40</v>
      </c>
      <c r="C231" s="149"/>
      <c r="D231" s="149"/>
      <c r="E231" s="110"/>
      <c r="F231" s="154"/>
    </row>
    <row r="232" spans="1:6" s="11" customFormat="1" ht="12.75">
      <c r="A232" s="429"/>
      <c r="B232" s="117" t="s">
        <v>7</v>
      </c>
      <c r="C232" s="69" t="s">
        <v>6</v>
      </c>
      <c r="D232" s="70">
        <v>80</v>
      </c>
      <c r="E232" s="146">
        <v>0</v>
      </c>
      <c r="F232" s="147">
        <f>E232*D232</f>
        <v>0</v>
      </c>
    </row>
    <row r="233" spans="1:6" s="11" customFormat="1" ht="12.75">
      <c r="A233" s="428"/>
      <c r="B233" s="117" t="s">
        <v>86</v>
      </c>
      <c r="C233" s="69" t="s">
        <v>6</v>
      </c>
      <c r="D233" s="70">
        <v>90</v>
      </c>
      <c r="E233" s="146">
        <v>0</v>
      </c>
      <c r="F233" s="147">
        <f>E233*D233</f>
        <v>0</v>
      </c>
    </row>
    <row r="234" spans="1:6" s="11" customFormat="1" ht="12.75">
      <c r="A234" s="428"/>
      <c r="B234" s="117" t="s">
        <v>66</v>
      </c>
      <c r="C234" s="69" t="s">
        <v>6</v>
      </c>
      <c r="D234" s="70">
        <v>150</v>
      </c>
      <c r="E234" s="146">
        <v>0</v>
      </c>
      <c r="F234" s="147">
        <f>E234*D234</f>
        <v>0</v>
      </c>
    </row>
    <row r="235" spans="1:6" s="11" customFormat="1" ht="12.75">
      <c r="A235" s="428"/>
      <c r="B235" s="117" t="s">
        <v>5</v>
      </c>
      <c r="C235" s="69" t="s">
        <v>6</v>
      </c>
      <c r="D235" s="70">
        <v>285</v>
      </c>
      <c r="E235" s="146">
        <v>0</v>
      </c>
      <c r="F235" s="147">
        <f>E235*D235</f>
        <v>0</v>
      </c>
    </row>
    <row r="236" spans="1:6" s="28" customFormat="1" ht="11.25">
      <c r="A236" s="430"/>
      <c r="B236" s="116"/>
      <c r="C236" s="163"/>
      <c r="D236" s="164"/>
      <c r="E236" s="165"/>
      <c r="F236" s="166"/>
    </row>
    <row r="237" spans="1:6" s="30" customFormat="1" ht="115.5" customHeight="1">
      <c r="A237" s="431">
        <v>4</v>
      </c>
      <c r="B237" s="167" t="s">
        <v>36</v>
      </c>
      <c r="C237" s="168"/>
      <c r="D237" s="152"/>
      <c r="E237" s="169"/>
      <c r="F237" s="170"/>
    </row>
    <row r="238" spans="1:6" s="30" customFormat="1" ht="13.5">
      <c r="A238" s="432"/>
      <c r="B238" s="171" t="s">
        <v>31</v>
      </c>
      <c r="C238" s="168"/>
      <c r="D238" s="152"/>
      <c r="E238" s="169"/>
      <c r="F238" s="170"/>
    </row>
    <row r="239" spans="1:6" s="30" customFormat="1" ht="13.5">
      <c r="A239" s="432"/>
      <c r="B239" s="171" t="s">
        <v>32</v>
      </c>
      <c r="C239" s="172"/>
      <c r="D239" s="173"/>
      <c r="E239" s="169"/>
      <c r="F239" s="170"/>
    </row>
    <row r="240" spans="1:6" s="11" customFormat="1" ht="12.75">
      <c r="A240" s="428"/>
      <c r="B240" s="117" t="s">
        <v>67</v>
      </c>
      <c r="C240" s="69" t="s">
        <v>6</v>
      </c>
      <c r="D240" s="70">
        <v>45</v>
      </c>
      <c r="E240" s="146">
        <v>0</v>
      </c>
      <c r="F240" s="147">
        <f t="shared" ref="F240" si="6">E240*D240</f>
        <v>0</v>
      </c>
    </row>
    <row r="241" spans="1:6" s="11" customFormat="1" ht="12.75">
      <c r="A241" s="428"/>
      <c r="B241" s="117" t="s">
        <v>37</v>
      </c>
      <c r="C241" s="69" t="s">
        <v>6</v>
      </c>
      <c r="D241" s="70">
        <v>80</v>
      </c>
      <c r="E241" s="146">
        <v>0</v>
      </c>
      <c r="F241" s="147">
        <f>E241*D241</f>
        <v>0</v>
      </c>
    </row>
    <row r="242" spans="1:6" s="11" customFormat="1" ht="12.75">
      <c r="A242" s="428"/>
      <c r="B242" s="117" t="s">
        <v>59</v>
      </c>
      <c r="C242" s="69" t="s">
        <v>6</v>
      </c>
      <c r="D242" s="70">
        <v>90</v>
      </c>
      <c r="E242" s="146">
        <v>0</v>
      </c>
      <c r="F242" s="147">
        <f>E242*D242</f>
        <v>0</v>
      </c>
    </row>
    <row r="243" spans="1:6" s="11" customFormat="1" ht="12.75">
      <c r="A243" s="428"/>
      <c r="B243" s="117" t="s">
        <v>60</v>
      </c>
      <c r="C243" s="69" t="s">
        <v>6</v>
      </c>
      <c r="D243" s="70">
        <v>348</v>
      </c>
      <c r="E243" s="146">
        <v>0</v>
      </c>
      <c r="F243" s="147">
        <f>E243*D243</f>
        <v>0</v>
      </c>
    </row>
    <row r="244" spans="1:6" s="11" customFormat="1" ht="12.75">
      <c r="A244" s="428"/>
      <c r="B244" s="117" t="s">
        <v>333</v>
      </c>
      <c r="C244" s="69" t="s">
        <v>6</v>
      </c>
      <c r="D244" s="70">
        <v>45</v>
      </c>
      <c r="E244" s="146">
        <v>0</v>
      </c>
      <c r="F244" s="147">
        <f>E244*D244</f>
        <v>0</v>
      </c>
    </row>
    <row r="245" spans="1:6" s="30" customFormat="1" ht="13.5">
      <c r="A245" s="432"/>
      <c r="B245" s="171"/>
      <c r="C245" s="172"/>
      <c r="D245" s="169"/>
      <c r="E245" s="169"/>
      <c r="F245" s="170"/>
    </row>
    <row r="246" spans="1:6" s="30" customFormat="1" ht="104.25" customHeight="1">
      <c r="A246" s="431">
        <v>5</v>
      </c>
      <c r="B246" s="167" t="s">
        <v>88</v>
      </c>
      <c r="C246" s="168"/>
      <c r="D246" s="152"/>
      <c r="E246" s="169"/>
      <c r="F246" s="170"/>
    </row>
    <row r="247" spans="1:6" s="30" customFormat="1" ht="13.5">
      <c r="A247" s="432"/>
      <c r="B247" s="171" t="s">
        <v>31</v>
      </c>
      <c r="C247" s="168"/>
      <c r="D247" s="152"/>
      <c r="E247" s="169"/>
      <c r="F247" s="170"/>
    </row>
    <row r="248" spans="1:6" s="30" customFormat="1" ht="13.5">
      <c r="A248" s="432"/>
      <c r="B248" s="171" t="s">
        <v>32</v>
      </c>
      <c r="C248" s="172"/>
      <c r="D248" s="173"/>
      <c r="E248" s="169"/>
      <c r="F248" s="170"/>
    </row>
    <row r="249" spans="1:6" s="11" customFormat="1" ht="12.75">
      <c r="A249" s="428"/>
      <c r="B249" s="117" t="s">
        <v>68</v>
      </c>
      <c r="C249" s="69" t="s">
        <v>6</v>
      </c>
      <c r="D249" s="70">
        <v>45</v>
      </c>
      <c r="E249" s="146">
        <v>0</v>
      </c>
      <c r="F249" s="147">
        <f t="shared" ref="F249" si="7">E249*D249</f>
        <v>0</v>
      </c>
    </row>
    <row r="250" spans="1:6" s="11" customFormat="1" ht="12.75">
      <c r="A250" s="428"/>
      <c r="B250" s="117" t="s">
        <v>39</v>
      </c>
      <c r="C250" s="69" t="s">
        <v>6</v>
      </c>
      <c r="D250" s="70">
        <v>50</v>
      </c>
      <c r="E250" s="146">
        <v>0</v>
      </c>
      <c r="F250" s="147">
        <f>E250*D250</f>
        <v>0</v>
      </c>
    </row>
    <row r="251" spans="1:6" s="11" customFormat="1" ht="12.75">
      <c r="A251" s="428"/>
      <c r="B251" s="117" t="s">
        <v>61</v>
      </c>
      <c r="C251" s="69" t="s">
        <v>6</v>
      </c>
      <c r="D251" s="70">
        <v>60</v>
      </c>
      <c r="E251" s="146">
        <v>0</v>
      </c>
      <c r="F251" s="147">
        <f>E251*D251</f>
        <v>0</v>
      </c>
    </row>
    <row r="252" spans="1:6" s="11" customFormat="1" ht="12.75">
      <c r="A252" s="428"/>
      <c r="B252" s="117" t="s">
        <v>60</v>
      </c>
      <c r="C252" s="69" t="s">
        <v>6</v>
      </c>
      <c r="D252" s="70">
        <v>311</v>
      </c>
      <c r="E252" s="146">
        <v>0</v>
      </c>
      <c r="F252" s="147">
        <f>E252*D252</f>
        <v>0</v>
      </c>
    </row>
    <row r="253" spans="1:6" s="11" customFormat="1" ht="12.75">
      <c r="A253" s="428"/>
      <c r="B253" s="117" t="s">
        <v>38</v>
      </c>
      <c r="C253" s="69" t="s">
        <v>6</v>
      </c>
      <c r="D253" s="70">
        <v>45</v>
      </c>
      <c r="E253" s="146">
        <v>0</v>
      </c>
      <c r="F253" s="147">
        <f>E253*D253</f>
        <v>0</v>
      </c>
    </row>
    <row r="254" spans="1:6" s="11" customFormat="1" ht="12.75">
      <c r="A254" s="428"/>
      <c r="B254" s="117"/>
      <c r="C254" s="69"/>
      <c r="D254" s="70"/>
      <c r="E254" s="146"/>
      <c r="F254" s="147"/>
    </row>
    <row r="255" spans="1:6" s="11" customFormat="1" ht="123.75">
      <c r="A255" s="428">
        <v>6</v>
      </c>
      <c r="B255" s="117" t="s">
        <v>87</v>
      </c>
      <c r="C255" s="69"/>
      <c r="D255" s="70"/>
      <c r="E255" s="146"/>
      <c r="F255" s="147"/>
    </row>
    <row r="256" spans="1:6" s="11" customFormat="1" ht="12.75">
      <c r="A256" s="428"/>
      <c r="B256" s="117" t="s">
        <v>31</v>
      </c>
      <c r="C256" s="69"/>
      <c r="D256" s="70"/>
      <c r="E256" s="174"/>
      <c r="F256" s="154"/>
    </row>
    <row r="257" spans="1:9" customFormat="1">
      <c r="A257" s="431"/>
      <c r="B257" s="175" t="s">
        <v>32</v>
      </c>
      <c r="C257" s="176"/>
      <c r="D257" s="177"/>
      <c r="E257" s="178"/>
      <c r="F257" s="179"/>
    </row>
    <row r="258" spans="1:9" s="19" customFormat="1" ht="11.25">
      <c r="A258" s="433"/>
      <c r="B258" s="180" t="s">
        <v>39</v>
      </c>
      <c r="C258" s="181" t="s">
        <v>6</v>
      </c>
      <c r="D258" s="70">
        <v>80</v>
      </c>
      <c r="E258" s="165">
        <v>0</v>
      </c>
      <c r="F258" s="182">
        <f t="shared" ref="F258:F261" si="8">E258*D258</f>
        <v>0</v>
      </c>
    </row>
    <row r="259" spans="1:9" s="19" customFormat="1" ht="11.25">
      <c r="A259" s="433"/>
      <c r="B259" s="180" t="s">
        <v>61</v>
      </c>
      <c r="C259" s="181" t="s">
        <v>6</v>
      </c>
      <c r="D259" s="70">
        <v>90</v>
      </c>
      <c r="E259" s="165">
        <v>0</v>
      </c>
      <c r="F259" s="182">
        <f t="shared" si="8"/>
        <v>0</v>
      </c>
    </row>
    <row r="260" spans="1:9" customFormat="1" ht="12.75">
      <c r="A260" s="434"/>
      <c r="B260" s="151" t="s">
        <v>60</v>
      </c>
      <c r="C260" s="183" t="s">
        <v>6</v>
      </c>
      <c r="D260" s="70">
        <v>150</v>
      </c>
      <c r="E260" s="165">
        <v>0</v>
      </c>
      <c r="F260" s="182">
        <f t="shared" si="8"/>
        <v>0</v>
      </c>
    </row>
    <row r="261" spans="1:9" customFormat="1" ht="12.75">
      <c r="A261" s="431"/>
      <c r="B261" s="168" t="s">
        <v>38</v>
      </c>
      <c r="C261" s="144" t="s">
        <v>6</v>
      </c>
      <c r="D261" s="70">
        <v>285</v>
      </c>
      <c r="E261" s="165">
        <v>0</v>
      </c>
      <c r="F261" s="182">
        <f t="shared" si="8"/>
        <v>0</v>
      </c>
    </row>
    <row r="262" spans="1:9" s="19" customFormat="1" ht="11.25">
      <c r="A262" s="433"/>
      <c r="B262" s="180"/>
      <c r="C262" s="184"/>
      <c r="D262" s="152"/>
      <c r="E262" s="137"/>
      <c r="F262" s="185"/>
    </row>
    <row r="263" spans="1:9" s="19" customFormat="1" ht="11.25">
      <c r="A263" s="433"/>
      <c r="B263" s="180"/>
      <c r="C263" s="183"/>
      <c r="D263" s="186"/>
      <c r="E263" s="187"/>
      <c r="F263" s="185"/>
    </row>
    <row r="264" spans="1:9" s="19" customFormat="1" ht="11.25">
      <c r="A264" s="433">
        <v>7</v>
      </c>
      <c r="B264" s="180" t="s">
        <v>58</v>
      </c>
      <c r="C264" s="183" t="s">
        <v>4</v>
      </c>
      <c r="D264" s="186">
        <v>33</v>
      </c>
      <c r="E264" s="165">
        <v>0</v>
      </c>
      <c r="F264" s="182">
        <f t="shared" ref="F264" si="9">E264*D264</f>
        <v>0</v>
      </c>
    </row>
    <row r="265" spans="1:9" s="19" customFormat="1" ht="11.25">
      <c r="A265" s="433"/>
      <c r="B265" s="180"/>
      <c r="C265" s="183"/>
      <c r="D265" s="186"/>
      <c r="E265" s="187"/>
      <c r="F265" s="185"/>
    </row>
    <row r="266" spans="1:9" s="9" customFormat="1" ht="51.75" customHeight="1">
      <c r="A266" s="431">
        <v>8</v>
      </c>
      <c r="B266" s="188" t="s">
        <v>62</v>
      </c>
      <c r="C266" s="189"/>
      <c r="D266" s="189"/>
      <c r="E266" s="111"/>
      <c r="F266" s="154"/>
      <c r="I266" s="49"/>
    </row>
    <row r="267" spans="1:9" s="9" customFormat="1">
      <c r="A267" s="428"/>
      <c r="B267" s="111" t="s">
        <v>63</v>
      </c>
      <c r="C267" s="137" t="s">
        <v>3</v>
      </c>
      <c r="D267" s="189">
        <v>65</v>
      </c>
      <c r="E267" s="165">
        <v>0</v>
      </c>
      <c r="F267" s="182">
        <f t="shared" ref="F267" si="10">E267*D267</f>
        <v>0</v>
      </c>
    </row>
    <row r="268" spans="1:9" s="19" customFormat="1" ht="11.25">
      <c r="A268" s="428"/>
      <c r="B268" s="180"/>
      <c r="C268" s="183"/>
      <c r="D268" s="186"/>
      <c r="E268" s="187"/>
      <c r="F268" s="185"/>
    </row>
    <row r="269" spans="1:9" s="11" customFormat="1" ht="33.6" customHeight="1">
      <c r="A269" s="429">
        <v>9</v>
      </c>
      <c r="B269" s="190" t="s">
        <v>41</v>
      </c>
      <c r="C269" s="144"/>
      <c r="D269" s="145"/>
      <c r="E269" s="172"/>
      <c r="F269" s="154"/>
    </row>
    <row r="270" spans="1:9" s="11" customFormat="1" ht="12.75">
      <c r="A270" s="428"/>
      <c r="B270" s="168" t="s">
        <v>14</v>
      </c>
      <c r="C270" s="69" t="s">
        <v>8</v>
      </c>
      <c r="D270" s="70">
        <v>50</v>
      </c>
      <c r="E270" s="146">
        <v>0</v>
      </c>
      <c r="F270" s="147">
        <f>E270*D270</f>
        <v>0</v>
      </c>
    </row>
    <row r="271" spans="1:9" s="11" customFormat="1" ht="12.75">
      <c r="A271" s="428"/>
      <c r="B271" s="168"/>
      <c r="C271" s="153"/>
      <c r="D271" s="110"/>
      <c r="E271" s="172"/>
      <c r="F271" s="154"/>
    </row>
    <row r="272" spans="1:9" s="11" customFormat="1" ht="14.25" customHeight="1">
      <c r="A272" s="429">
        <v>10</v>
      </c>
      <c r="B272" s="136" t="s">
        <v>29</v>
      </c>
      <c r="C272" s="69" t="s">
        <v>4</v>
      </c>
      <c r="D272" s="70">
        <v>50</v>
      </c>
      <c r="E272" s="146">
        <v>0</v>
      </c>
      <c r="F272" s="147">
        <f>E272*D272</f>
        <v>0</v>
      </c>
    </row>
    <row r="273" spans="1:8" s="11" customFormat="1" ht="12.75">
      <c r="A273" s="429"/>
      <c r="B273" s="190"/>
      <c r="C273" s="69"/>
      <c r="D273" s="70"/>
      <c r="E273" s="110"/>
      <c r="F273" s="154"/>
    </row>
    <row r="274" spans="1:8" s="11" customFormat="1" ht="22.5">
      <c r="A274" s="429">
        <v>11</v>
      </c>
      <c r="B274" s="190" t="s">
        <v>42</v>
      </c>
      <c r="C274" s="69" t="s">
        <v>3</v>
      </c>
      <c r="D274" s="70">
        <v>1</v>
      </c>
      <c r="E274" s="146">
        <v>0</v>
      </c>
      <c r="F274" s="147">
        <f>E274*D274</f>
        <v>0</v>
      </c>
    </row>
    <row r="275" spans="1:8" s="11" customFormat="1" ht="12.75">
      <c r="A275" s="428"/>
      <c r="B275" s="168"/>
      <c r="C275" s="104"/>
      <c r="D275" s="104"/>
      <c r="E275" s="168"/>
      <c r="F275" s="191"/>
    </row>
    <row r="276" spans="1:8" s="11" customFormat="1" ht="12.75">
      <c r="A276" s="429">
        <v>12</v>
      </c>
      <c r="B276" s="190" t="s">
        <v>43</v>
      </c>
      <c r="C276" s="69" t="s">
        <v>3</v>
      </c>
      <c r="D276" s="70">
        <v>1</v>
      </c>
      <c r="E276" s="146">
        <v>0</v>
      </c>
      <c r="F276" s="147">
        <f>E276*D276</f>
        <v>0</v>
      </c>
    </row>
    <row r="277" spans="1:8" s="11" customFormat="1" ht="12.75">
      <c r="A277" s="428"/>
      <c r="B277" s="168"/>
      <c r="C277" s="153"/>
      <c r="D277" s="110"/>
      <c r="E277" s="172"/>
      <c r="F277" s="154"/>
    </row>
    <row r="278" spans="1:8" s="11" customFormat="1" ht="22.5">
      <c r="A278" s="429">
        <v>13</v>
      </c>
      <c r="B278" s="192" t="s">
        <v>44</v>
      </c>
      <c r="C278" s="69" t="s">
        <v>3</v>
      </c>
      <c r="D278" s="70">
        <v>1</v>
      </c>
      <c r="E278" s="146">
        <v>0</v>
      </c>
      <c r="F278" s="147">
        <f>E278*D278</f>
        <v>0</v>
      </c>
    </row>
    <row r="279" spans="1:8" s="11" customFormat="1" ht="12.75">
      <c r="A279" s="428"/>
      <c r="B279" s="136"/>
      <c r="C279" s="153"/>
      <c r="D279" s="110"/>
      <c r="E279" s="110"/>
      <c r="F279" s="154"/>
    </row>
    <row r="280" spans="1:8" s="36" customFormat="1" ht="24.75" customHeight="1">
      <c r="A280" s="433">
        <v>14</v>
      </c>
      <c r="B280" s="192" t="s">
        <v>45</v>
      </c>
      <c r="C280" s="144" t="s">
        <v>21</v>
      </c>
      <c r="D280" s="193">
        <v>12</v>
      </c>
      <c r="E280" s="165">
        <v>0</v>
      </c>
      <c r="F280" s="166">
        <f>E280*D280</f>
        <v>0</v>
      </c>
    </row>
    <row r="281" spans="1:8" s="36" customFormat="1" ht="15" customHeight="1">
      <c r="A281" s="433"/>
      <c r="B281" s="192"/>
      <c r="C281" s="144"/>
      <c r="D281" s="193"/>
      <c r="E281" s="165"/>
      <c r="F281" s="166"/>
    </row>
    <row r="282" spans="1:8" s="11" customFormat="1" ht="25.5" customHeight="1">
      <c r="A282" s="429">
        <v>15</v>
      </c>
      <c r="B282" s="194" t="s">
        <v>34</v>
      </c>
      <c r="C282" s="69" t="s">
        <v>3</v>
      </c>
      <c r="D282" s="70">
        <v>1</v>
      </c>
      <c r="E282" s="146">
        <v>0</v>
      </c>
      <c r="F282" s="147">
        <f>E282*D282</f>
        <v>0</v>
      </c>
    </row>
    <row r="283" spans="1:8" s="11" customFormat="1" ht="12.75">
      <c r="A283" s="428"/>
      <c r="B283" s="195"/>
      <c r="C283" s="153"/>
      <c r="D283" s="110"/>
      <c r="E283" s="196"/>
      <c r="F283" s="154"/>
    </row>
    <row r="284" spans="1:8" s="11" customFormat="1" ht="12.75">
      <c r="A284" s="429">
        <v>16</v>
      </c>
      <c r="B284" s="137" t="s">
        <v>9</v>
      </c>
      <c r="C284" s="69" t="s">
        <v>3</v>
      </c>
      <c r="D284" s="70">
        <v>1</v>
      </c>
      <c r="E284" s="146">
        <v>0</v>
      </c>
      <c r="F284" s="147">
        <f>E284*D284</f>
        <v>0</v>
      </c>
    </row>
    <row r="285" spans="1:8" s="11" customFormat="1" ht="12.75">
      <c r="A285" s="429"/>
      <c r="B285" s="137"/>
      <c r="C285" s="69"/>
      <c r="D285" s="70"/>
      <c r="E285" s="146"/>
      <c r="F285" s="147"/>
    </row>
    <row r="286" spans="1:8" s="67" customFormat="1" ht="33.75">
      <c r="A286" s="435">
        <v>17</v>
      </c>
      <c r="B286" s="190" t="s">
        <v>81</v>
      </c>
      <c r="C286" s="197"/>
      <c r="D286" s="152"/>
      <c r="E286" s="111"/>
      <c r="F286" s="198"/>
      <c r="G286" s="65"/>
      <c r="H286" s="66"/>
    </row>
    <row r="287" spans="1:8" s="67" customFormat="1" ht="11.25">
      <c r="A287" s="428"/>
      <c r="B287" s="136" t="s">
        <v>288</v>
      </c>
      <c r="C287" s="197" t="s">
        <v>4</v>
      </c>
      <c r="D287" s="152">
        <v>30</v>
      </c>
      <c r="E287" s="199">
        <v>0</v>
      </c>
      <c r="F287" s="200">
        <f>E287*D287</f>
        <v>0</v>
      </c>
      <c r="G287" s="65"/>
      <c r="H287" s="66"/>
    </row>
    <row r="288" spans="1:8" s="67" customFormat="1" ht="11.25">
      <c r="A288" s="428"/>
      <c r="B288" s="136"/>
      <c r="C288" s="197"/>
      <c r="D288" s="152"/>
      <c r="E288" s="199"/>
      <c r="F288" s="200"/>
      <c r="G288" s="65"/>
      <c r="H288" s="66"/>
    </row>
    <row r="289" spans="1:9" s="50" customFormat="1" ht="22.5">
      <c r="A289" s="429">
        <v>18</v>
      </c>
      <c r="B289" s="201" t="s">
        <v>83</v>
      </c>
      <c r="C289" s="69" t="s">
        <v>6</v>
      </c>
      <c r="D289" s="70">
        <v>50</v>
      </c>
      <c r="E289" s="202">
        <v>0</v>
      </c>
      <c r="F289" s="203">
        <f>E289*D289</f>
        <v>0</v>
      </c>
      <c r="G289" s="70"/>
      <c r="H289" s="71"/>
      <c r="I289" s="72"/>
    </row>
    <row r="290" spans="1:9" s="50" customFormat="1" ht="12.75">
      <c r="A290" s="428"/>
      <c r="B290" s="204"/>
      <c r="C290" s="153"/>
      <c r="D290" s="110"/>
      <c r="E290" s="110"/>
      <c r="F290" s="205"/>
      <c r="G290" s="15"/>
      <c r="H290" s="15"/>
      <c r="I290" s="73"/>
    </row>
    <row r="291" spans="1:9" s="50" customFormat="1" ht="22.5">
      <c r="A291" s="429">
        <v>19</v>
      </c>
      <c r="B291" s="201" t="s">
        <v>84</v>
      </c>
      <c r="C291" s="69" t="s">
        <v>6</v>
      </c>
      <c r="D291" s="70">
        <v>50</v>
      </c>
      <c r="E291" s="202">
        <v>0</v>
      </c>
      <c r="F291" s="203">
        <f>E291*D291</f>
        <v>0</v>
      </c>
      <c r="G291" s="70"/>
      <c r="H291" s="71"/>
      <c r="I291" s="72"/>
    </row>
    <row r="292" spans="1:9" s="67" customFormat="1" ht="11.25">
      <c r="A292" s="428"/>
      <c r="B292" s="136"/>
      <c r="C292" s="197"/>
      <c r="D292" s="152"/>
      <c r="E292" s="199"/>
      <c r="F292" s="200"/>
      <c r="G292" s="65"/>
      <c r="H292" s="66"/>
    </row>
    <row r="293" spans="1:9" s="11" customFormat="1" ht="13.5" thickBot="1">
      <c r="A293" s="428"/>
      <c r="B293" s="114" t="s">
        <v>35</v>
      </c>
      <c r="C293" s="160"/>
      <c r="D293" s="161"/>
      <c r="E293" s="160"/>
      <c r="F293" s="162">
        <f>SUM(F190:F292)</f>
        <v>0</v>
      </c>
    </row>
    <row r="294" spans="1:9" s="11" customFormat="1" ht="13.5" thickTop="1">
      <c r="A294" s="428"/>
      <c r="B294" s="206"/>
      <c r="C294" s="33"/>
      <c r="D294" s="34"/>
      <c r="E294" s="33"/>
      <c r="F294" s="207"/>
    </row>
    <row r="295" spans="1:9" s="309" customFormat="1" ht="14.25">
      <c r="A295" s="304"/>
      <c r="B295" s="305" t="s">
        <v>210</v>
      </c>
      <c r="C295" s="306"/>
      <c r="D295" s="307"/>
      <c r="E295" s="308"/>
    </row>
    <row r="296" spans="1:9" s="309" customFormat="1" ht="14.25">
      <c r="A296" s="310"/>
      <c r="B296" s="305"/>
      <c r="C296" s="306"/>
      <c r="D296" s="307"/>
      <c r="E296" s="308"/>
    </row>
    <row r="297" spans="1:9" s="316" customFormat="1">
      <c r="A297" s="311">
        <v>1</v>
      </c>
      <c r="B297" s="312" t="s">
        <v>211</v>
      </c>
      <c r="C297" s="313"/>
      <c r="D297" s="314"/>
      <c r="E297" s="315"/>
      <c r="F297" s="315"/>
    </row>
    <row r="298" spans="1:9" s="316" customFormat="1">
      <c r="A298" s="317"/>
      <c r="B298" s="312" t="s">
        <v>212</v>
      </c>
      <c r="C298" s="313"/>
      <c r="D298" s="314"/>
      <c r="E298" s="315"/>
      <c r="F298" s="315"/>
    </row>
    <row r="299" spans="1:9" s="316" customFormat="1">
      <c r="A299" s="317"/>
      <c r="B299" s="312" t="s">
        <v>213</v>
      </c>
      <c r="C299" s="313"/>
      <c r="D299" s="314"/>
      <c r="E299" s="315"/>
      <c r="F299" s="315"/>
    </row>
    <row r="300" spans="1:9" s="316" customFormat="1">
      <c r="A300" s="317"/>
      <c r="B300" s="312" t="s">
        <v>214</v>
      </c>
      <c r="C300" s="313"/>
      <c r="D300" s="314"/>
      <c r="E300" s="315"/>
      <c r="F300" s="315"/>
    </row>
    <row r="301" spans="1:9" s="316" customFormat="1">
      <c r="A301" s="317"/>
      <c r="B301" s="312" t="s">
        <v>215</v>
      </c>
      <c r="C301" s="313"/>
      <c r="D301" s="314"/>
      <c r="E301" s="315"/>
      <c r="F301" s="315"/>
    </row>
    <row r="302" spans="1:9" s="316" customFormat="1">
      <c r="A302" s="317"/>
      <c r="B302" s="312" t="s">
        <v>216</v>
      </c>
      <c r="C302" s="313"/>
      <c r="D302" s="314"/>
      <c r="E302" s="315"/>
      <c r="F302" s="315"/>
    </row>
    <row r="303" spans="1:9" s="316" customFormat="1">
      <c r="A303" s="317"/>
      <c r="B303" s="312" t="s">
        <v>217</v>
      </c>
      <c r="C303" s="313"/>
      <c r="D303" s="314"/>
      <c r="E303" s="315"/>
      <c r="F303" s="315"/>
    </row>
    <row r="304" spans="1:9" s="316" customFormat="1">
      <c r="A304" s="317"/>
      <c r="B304" s="312" t="s">
        <v>218</v>
      </c>
      <c r="C304" s="313"/>
      <c r="D304" s="314"/>
      <c r="E304" s="315"/>
      <c r="F304" s="315"/>
    </row>
    <row r="305" spans="1:163" s="316" customFormat="1">
      <c r="A305" s="317"/>
      <c r="B305" s="312" t="s">
        <v>219</v>
      </c>
      <c r="C305" s="313"/>
      <c r="D305" s="314"/>
      <c r="E305" s="315"/>
      <c r="F305" s="315"/>
    </row>
    <row r="306" spans="1:163" s="316" customFormat="1">
      <c r="A306" s="317"/>
      <c r="B306" s="312" t="s">
        <v>220</v>
      </c>
      <c r="C306" s="318" t="s">
        <v>3</v>
      </c>
      <c r="D306" s="319">
        <v>1</v>
      </c>
      <c r="E306" s="320">
        <v>0</v>
      </c>
      <c r="F306" s="320">
        <f>E306*D306</f>
        <v>0</v>
      </c>
    </row>
    <row r="307" spans="1:163" s="329" customFormat="1" ht="14.25" customHeight="1">
      <c r="A307" s="321"/>
      <c r="B307" s="322"/>
      <c r="C307" s="323"/>
      <c r="D307" s="324"/>
      <c r="E307" s="325"/>
      <c r="F307" s="326"/>
      <c r="G307" s="327"/>
      <c r="H307" s="327"/>
      <c r="I307" s="327"/>
      <c r="J307" s="327"/>
      <c r="K307" s="327"/>
      <c r="L307" s="327"/>
      <c r="M307" s="327"/>
      <c r="N307" s="327"/>
      <c r="O307" s="327"/>
      <c r="P307" s="327"/>
      <c r="Q307" s="327"/>
      <c r="R307" s="327"/>
      <c r="S307" s="328"/>
      <c r="T307" s="328"/>
      <c r="U307" s="328"/>
      <c r="V307" s="328"/>
      <c r="W307" s="328"/>
      <c r="X307" s="328"/>
      <c r="Y307" s="328"/>
      <c r="Z307" s="328"/>
      <c r="AA307" s="328"/>
      <c r="AB307" s="328"/>
      <c r="AC307" s="328"/>
      <c r="AD307" s="328"/>
      <c r="AE307" s="328"/>
      <c r="AF307" s="328"/>
      <c r="AG307" s="328"/>
      <c r="AH307" s="328"/>
      <c r="AI307" s="328"/>
      <c r="AJ307" s="328"/>
      <c r="AK307" s="328"/>
      <c r="AL307" s="328"/>
      <c r="AM307" s="328"/>
      <c r="AN307" s="328"/>
      <c r="AO307" s="328"/>
      <c r="AP307" s="328"/>
      <c r="AQ307" s="328"/>
      <c r="AR307" s="328"/>
      <c r="AS307" s="328"/>
      <c r="AT307" s="328"/>
      <c r="AU307" s="328"/>
      <c r="AV307" s="328"/>
      <c r="AW307" s="328"/>
      <c r="AX307" s="328"/>
      <c r="AY307" s="328"/>
      <c r="AZ307" s="328"/>
      <c r="BA307" s="328"/>
      <c r="BB307" s="328"/>
      <c r="BC307" s="328"/>
      <c r="BD307" s="328"/>
      <c r="BE307" s="328"/>
      <c r="BF307" s="328"/>
      <c r="BG307" s="328"/>
      <c r="BH307" s="328"/>
      <c r="BI307" s="328"/>
      <c r="BJ307" s="328"/>
      <c r="BK307" s="328"/>
      <c r="BL307" s="328"/>
      <c r="BM307" s="328"/>
      <c r="BN307" s="328"/>
      <c r="BO307" s="328"/>
      <c r="BP307" s="328"/>
      <c r="BQ307" s="328"/>
      <c r="BR307" s="328"/>
      <c r="BS307" s="328"/>
      <c r="BT307" s="328"/>
      <c r="BU307" s="328"/>
      <c r="BV307" s="328"/>
      <c r="BW307" s="328"/>
      <c r="BX307" s="328"/>
      <c r="BY307" s="328"/>
      <c r="BZ307" s="328"/>
      <c r="CA307" s="328"/>
      <c r="CB307" s="328"/>
      <c r="CC307" s="328"/>
      <c r="CD307" s="328"/>
      <c r="CE307" s="328"/>
      <c r="CF307" s="328"/>
      <c r="CG307" s="328"/>
      <c r="CH307" s="328"/>
      <c r="CI307" s="328"/>
      <c r="CJ307" s="328"/>
      <c r="CK307" s="328"/>
      <c r="CL307" s="328"/>
      <c r="CM307" s="328"/>
      <c r="CN307" s="328"/>
      <c r="CO307" s="328"/>
      <c r="CP307" s="328"/>
      <c r="CQ307" s="328"/>
      <c r="CR307" s="328"/>
      <c r="CS307" s="328"/>
      <c r="CT307" s="328"/>
      <c r="CU307" s="328"/>
      <c r="CV307" s="328"/>
      <c r="CW307" s="328"/>
      <c r="CX307" s="328"/>
      <c r="CY307" s="328"/>
      <c r="CZ307" s="328"/>
      <c r="DA307" s="328"/>
      <c r="DB307" s="328"/>
      <c r="DC307" s="328"/>
      <c r="DD307" s="328"/>
      <c r="DE307" s="328"/>
      <c r="DF307" s="328"/>
      <c r="DG307" s="328"/>
      <c r="DH307" s="328"/>
      <c r="DI307" s="328"/>
      <c r="DJ307" s="328"/>
      <c r="DK307" s="328"/>
      <c r="DL307" s="328"/>
      <c r="DM307" s="328"/>
      <c r="DN307" s="328"/>
      <c r="DO307" s="328"/>
      <c r="DP307" s="328"/>
      <c r="DQ307" s="328"/>
      <c r="DR307" s="328"/>
      <c r="DS307" s="328"/>
      <c r="DT307" s="328"/>
      <c r="DU307" s="328"/>
      <c r="DV307" s="328"/>
      <c r="DW307" s="328"/>
      <c r="DX307" s="328"/>
      <c r="DY307" s="328"/>
      <c r="DZ307" s="328"/>
      <c r="EA307" s="328"/>
      <c r="EB307" s="328"/>
      <c r="EC307" s="328"/>
      <c r="ED307" s="328"/>
      <c r="EE307" s="328"/>
      <c r="EF307" s="328"/>
      <c r="EG307" s="328"/>
      <c r="EH307" s="328"/>
      <c r="EI307" s="328"/>
      <c r="EJ307" s="328"/>
      <c r="EK307" s="328"/>
      <c r="EL307" s="328"/>
      <c r="EM307" s="328"/>
      <c r="EN307" s="328"/>
      <c r="EO307" s="328"/>
      <c r="EP307" s="328"/>
      <c r="EQ307" s="328"/>
      <c r="ER307" s="328"/>
      <c r="ES307" s="328"/>
      <c r="ET307" s="328"/>
      <c r="EU307" s="328"/>
      <c r="EV307" s="328"/>
      <c r="EW307" s="328"/>
      <c r="EX307" s="328"/>
      <c r="EY307" s="328"/>
      <c r="EZ307" s="328"/>
      <c r="FA307" s="328"/>
      <c r="FB307" s="328"/>
      <c r="FC307" s="328"/>
      <c r="FD307" s="328"/>
      <c r="FE307" s="328"/>
      <c r="FF307" s="328"/>
      <c r="FG307" s="328"/>
    </row>
    <row r="308" spans="1:163" s="316" customFormat="1">
      <c r="A308" s="311">
        <v>2</v>
      </c>
      <c r="B308" s="312" t="s">
        <v>211</v>
      </c>
      <c r="C308" s="313"/>
      <c r="D308" s="314"/>
      <c r="E308" s="315"/>
      <c r="F308" s="315"/>
    </row>
    <row r="309" spans="1:163" s="316" customFormat="1">
      <c r="A309" s="317"/>
      <c r="B309" s="312" t="s">
        <v>212</v>
      </c>
      <c r="C309" s="313"/>
      <c r="D309" s="314"/>
      <c r="E309" s="315"/>
      <c r="F309" s="315"/>
    </row>
    <row r="310" spans="1:163" s="316" customFormat="1">
      <c r="A310" s="317"/>
      <c r="B310" s="312" t="s">
        <v>213</v>
      </c>
      <c r="C310" s="313"/>
      <c r="D310" s="314"/>
      <c r="E310" s="315"/>
      <c r="F310" s="315"/>
    </row>
    <row r="311" spans="1:163" s="316" customFormat="1">
      <c r="A311" s="317"/>
      <c r="B311" s="312" t="s">
        <v>214</v>
      </c>
      <c r="C311" s="313"/>
      <c r="D311" s="314"/>
      <c r="E311" s="315"/>
      <c r="F311" s="315"/>
    </row>
    <row r="312" spans="1:163" s="316" customFormat="1">
      <c r="A312" s="317"/>
      <c r="B312" s="312" t="s">
        <v>215</v>
      </c>
      <c r="C312" s="313"/>
      <c r="D312" s="314"/>
      <c r="E312" s="315"/>
      <c r="F312" s="315"/>
    </row>
    <row r="313" spans="1:163" s="316" customFormat="1">
      <c r="A313" s="317"/>
      <c r="B313" s="312" t="s">
        <v>216</v>
      </c>
      <c r="C313" s="313"/>
      <c r="D313" s="314"/>
      <c r="E313" s="315"/>
      <c r="F313" s="315"/>
    </row>
    <row r="314" spans="1:163" s="316" customFormat="1">
      <c r="A314" s="317"/>
      <c r="B314" s="312" t="s">
        <v>217</v>
      </c>
      <c r="C314" s="313"/>
      <c r="D314" s="314"/>
      <c r="E314" s="315"/>
      <c r="F314" s="315"/>
    </row>
    <row r="315" spans="1:163" s="316" customFormat="1">
      <c r="A315" s="317"/>
      <c r="B315" s="312" t="s">
        <v>221</v>
      </c>
      <c r="C315" s="313"/>
      <c r="D315" s="314"/>
      <c r="E315" s="315"/>
      <c r="F315" s="315"/>
    </row>
    <row r="316" spans="1:163" s="316" customFormat="1">
      <c r="A316" s="317"/>
      <c r="B316" s="312" t="s">
        <v>222</v>
      </c>
      <c r="C316" s="313"/>
      <c r="D316" s="314"/>
      <c r="E316" s="315"/>
      <c r="F316" s="315"/>
    </row>
    <row r="317" spans="1:163" s="316" customFormat="1">
      <c r="A317" s="317"/>
      <c r="B317" s="312" t="s">
        <v>220</v>
      </c>
      <c r="C317" s="318" t="s">
        <v>3</v>
      </c>
      <c r="D317" s="319">
        <v>1</v>
      </c>
      <c r="E317" s="320">
        <v>0</v>
      </c>
      <c r="F317" s="320">
        <f>E317*D317</f>
        <v>0</v>
      </c>
    </row>
    <row r="318" spans="1:163" s="316" customFormat="1">
      <c r="A318" s="317"/>
      <c r="B318" s="312"/>
      <c r="C318" s="318"/>
      <c r="D318" s="319"/>
      <c r="E318" s="320"/>
      <c r="F318" s="320"/>
    </row>
    <row r="319" spans="1:163" s="335" customFormat="1" ht="22.5">
      <c r="A319" s="330">
        <v>3</v>
      </c>
      <c r="B319" s="331" t="s">
        <v>223</v>
      </c>
      <c r="C319" s="332"/>
      <c r="D319" s="333"/>
      <c r="E319" s="334"/>
      <c r="F319" s="334"/>
    </row>
    <row r="320" spans="1:163" s="335" customFormat="1" ht="12.75">
      <c r="A320" s="321"/>
      <c r="B320" s="331" t="s">
        <v>224</v>
      </c>
      <c r="C320" s="332"/>
      <c r="D320" s="333"/>
      <c r="E320" s="334"/>
      <c r="F320" s="334"/>
    </row>
    <row r="321" spans="1:6" s="335" customFormat="1" ht="12.75">
      <c r="A321" s="321"/>
      <c r="B321" s="331" t="s">
        <v>226</v>
      </c>
      <c r="C321" s="332"/>
      <c r="D321" s="333"/>
      <c r="E321" s="334"/>
      <c r="F321" s="334"/>
    </row>
    <row r="322" spans="1:6" s="335" customFormat="1" ht="12.75">
      <c r="A322" s="321"/>
      <c r="B322" s="331" t="s">
        <v>227</v>
      </c>
      <c r="C322" s="332"/>
      <c r="D322" s="333"/>
      <c r="E322" s="334"/>
      <c r="F322" s="334"/>
    </row>
    <row r="323" spans="1:6" s="334" customFormat="1" ht="12.75">
      <c r="A323" s="321"/>
      <c r="B323" s="331" t="s">
        <v>225</v>
      </c>
      <c r="C323" s="332"/>
      <c r="D323" s="333"/>
    </row>
    <row r="324" spans="1:6" s="335" customFormat="1" ht="12.75">
      <c r="A324" s="321"/>
      <c r="B324" s="331" t="s">
        <v>228</v>
      </c>
      <c r="C324" s="332" t="s">
        <v>4</v>
      </c>
      <c r="D324" s="333">
        <v>2</v>
      </c>
      <c r="E324" s="320">
        <v>0</v>
      </c>
      <c r="F324" s="320">
        <f>E324*D324</f>
        <v>0</v>
      </c>
    </row>
    <row r="325" spans="1:6" s="335" customFormat="1" ht="12.75">
      <c r="A325" s="321"/>
      <c r="B325" s="331"/>
      <c r="C325" s="332"/>
      <c r="D325" s="333"/>
      <c r="E325" s="320"/>
      <c r="F325" s="320"/>
    </row>
    <row r="326" spans="1:6" s="335" customFormat="1" ht="22.5">
      <c r="A326" s="330">
        <v>4</v>
      </c>
      <c r="B326" s="331" t="s">
        <v>223</v>
      </c>
      <c r="C326" s="332"/>
      <c r="D326" s="333"/>
      <c r="E326" s="334"/>
      <c r="F326" s="334"/>
    </row>
    <row r="327" spans="1:6" s="335" customFormat="1" ht="12.75">
      <c r="A327" s="321"/>
      <c r="B327" s="331" t="s">
        <v>224</v>
      </c>
      <c r="C327" s="332"/>
      <c r="D327" s="333"/>
      <c r="E327" s="334"/>
      <c r="F327" s="334"/>
    </row>
    <row r="328" spans="1:6" s="335" customFormat="1" ht="12.75">
      <c r="A328" s="321"/>
      <c r="B328" s="331" t="s">
        <v>229</v>
      </c>
      <c r="C328" s="332"/>
      <c r="D328" s="333"/>
      <c r="E328" s="334"/>
      <c r="F328" s="334"/>
    </row>
    <row r="329" spans="1:6" s="335" customFormat="1" ht="12.75">
      <c r="A329" s="321"/>
      <c r="B329" s="331" t="s">
        <v>230</v>
      </c>
      <c r="C329" s="332"/>
      <c r="D329" s="333"/>
      <c r="E329" s="334"/>
      <c r="F329" s="334"/>
    </row>
    <row r="330" spans="1:6" s="334" customFormat="1" ht="12.75">
      <c r="A330" s="321"/>
      <c r="B330" s="331" t="s">
        <v>231</v>
      </c>
      <c r="C330" s="332"/>
      <c r="D330" s="333"/>
    </row>
    <row r="331" spans="1:6" s="335" customFormat="1" ht="12.75">
      <c r="A331" s="321"/>
      <c r="B331" s="331" t="s">
        <v>232</v>
      </c>
      <c r="C331" s="332" t="s">
        <v>4</v>
      </c>
      <c r="D331" s="333">
        <v>2</v>
      </c>
      <c r="E331" s="320">
        <v>0</v>
      </c>
      <c r="F331" s="320">
        <f>E331*D331</f>
        <v>0</v>
      </c>
    </row>
    <row r="332" spans="1:6" s="335" customFormat="1" ht="12.75">
      <c r="A332" s="321"/>
      <c r="B332" s="331"/>
      <c r="C332" s="332"/>
      <c r="D332" s="333"/>
      <c r="E332" s="320"/>
      <c r="F332" s="320"/>
    </row>
    <row r="333" spans="1:6" s="19" customFormat="1" ht="33.75">
      <c r="A333" s="338">
        <v>5</v>
      </c>
      <c r="B333" s="339" t="s">
        <v>233</v>
      </c>
      <c r="C333" s="340"/>
      <c r="D333" s="341"/>
      <c r="E333" s="16"/>
      <c r="F333" s="16"/>
    </row>
    <row r="334" spans="1:6" s="19" customFormat="1" ht="11.25">
      <c r="A334" s="338"/>
      <c r="B334" s="287" t="s">
        <v>234</v>
      </c>
      <c r="C334" s="342" t="s">
        <v>4</v>
      </c>
      <c r="D334" s="343">
        <v>2</v>
      </c>
      <c r="E334" s="320">
        <v>0</v>
      </c>
      <c r="F334" s="320">
        <f>E334*D334</f>
        <v>0</v>
      </c>
    </row>
    <row r="335" spans="1:6" s="19" customFormat="1" ht="11.25">
      <c r="A335" s="338"/>
      <c r="B335" s="287" t="s">
        <v>235</v>
      </c>
      <c r="C335" s="342" t="s">
        <v>4</v>
      </c>
      <c r="D335" s="343">
        <v>3</v>
      </c>
      <c r="E335" s="320">
        <v>0</v>
      </c>
      <c r="F335" s="320">
        <f>E335*D335</f>
        <v>0</v>
      </c>
    </row>
    <row r="336" spans="1:6" s="19" customFormat="1" ht="11.25">
      <c r="A336" s="338"/>
      <c r="B336" s="287" t="s">
        <v>236</v>
      </c>
      <c r="C336" s="342" t="s">
        <v>4</v>
      </c>
      <c r="D336" s="343">
        <v>3</v>
      </c>
      <c r="E336" s="320">
        <v>0</v>
      </c>
      <c r="F336" s="320">
        <f>E336*D336</f>
        <v>0</v>
      </c>
    </row>
    <row r="337" spans="1:6" s="19" customFormat="1" ht="11.25">
      <c r="A337" s="338"/>
      <c r="B337" s="287" t="s">
        <v>237</v>
      </c>
      <c r="C337" s="342" t="s">
        <v>4</v>
      </c>
      <c r="D337" s="343">
        <v>3</v>
      </c>
      <c r="E337" s="320">
        <v>0</v>
      </c>
      <c r="F337" s="320">
        <f>E337*D337</f>
        <v>0</v>
      </c>
    </row>
    <row r="338" spans="1:6" s="335" customFormat="1" ht="12.75">
      <c r="A338" s="321"/>
      <c r="B338" s="336"/>
      <c r="C338" s="313"/>
      <c r="D338" s="337"/>
      <c r="E338" s="334"/>
      <c r="F338" s="334"/>
    </row>
    <row r="339" spans="1:6" s="335" customFormat="1" ht="12.75">
      <c r="A339" s="344">
        <v>6</v>
      </c>
      <c r="B339" s="336" t="s">
        <v>238</v>
      </c>
      <c r="C339" s="313"/>
      <c r="D339" s="337"/>
      <c r="E339" s="334"/>
      <c r="F339" s="334"/>
    </row>
    <row r="340" spans="1:6" s="335" customFormat="1" ht="12.75">
      <c r="A340" s="321"/>
      <c r="B340" s="336" t="s">
        <v>239</v>
      </c>
      <c r="C340" s="313" t="s">
        <v>4</v>
      </c>
      <c r="D340" s="337">
        <v>1</v>
      </c>
      <c r="E340" s="320">
        <v>0</v>
      </c>
      <c r="F340" s="320">
        <f>E340*D340</f>
        <v>0</v>
      </c>
    </row>
    <row r="341" spans="1:6" s="335" customFormat="1" ht="12.75">
      <c r="A341" s="321"/>
      <c r="B341" s="336"/>
      <c r="C341" s="313"/>
      <c r="D341" s="337"/>
      <c r="E341" s="334"/>
      <c r="F341" s="334"/>
    </row>
    <row r="342" spans="1:6" s="335" customFormat="1" ht="12.75">
      <c r="A342" s="344">
        <v>7</v>
      </c>
      <c r="B342" s="336" t="s">
        <v>238</v>
      </c>
      <c r="C342" s="313"/>
      <c r="D342" s="337"/>
      <c r="E342" s="334"/>
      <c r="F342" s="334"/>
    </row>
    <row r="343" spans="1:6" s="335" customFormat="1" ht="12.75">
      <c r="A343" s="321"/>
      <c r="B343" s="336" t="s">
        <v>224</v>
      </c>
      <c r="C343" s="313" t="s">
        <v>4</v>
      </c>
      <c r="D343" s="337">
        <v>1</v>
      </c>
      <c r="E343" s="320">
        <v>0</v>
      </c>
      <c r="F343" s="320">
        <f>E343*D343</f>
        <v>0</v>
      </c>
    </row>
    <row r="344" spans="1:6" s="335" customFormat="1" ht="12.75">
      <c r="A344" s="321"/>
      <c r="B344" s="336"/>
      <c r="C344" s="313"/>
      <c r="D344" s="337"/>
      <c r="E344" s="320"/>
      <c r="F344" s="320"/>
    </row>
    <row r="345" spans="1:6" s="335" customFormat="1" ht="12.75">
      <c r="A345" s="344">
        <v>8</v>
      </c>
      <c r="B345" s="336" t="s">
        <v>238</v>
      </c>
      <c r="C345" s="313"/>
      <c r="D345" s="337"/>
      <c r="E345" s="334"/>
      <c r="F345" s="334"/>
    </row>
    <row r="346" spans="1:6" s="335" customFormat="1" ht="12.75">
      <c r="A346" s="321"/>
      <c r="B346" s="336" t="s">
        <v>240</v>
      </c>
      <c r="C346" s="313" t="s">
        <v>4</v>
      </c>
      <c r="D346" s="337">
        <v>1</v>
      </c>
      <c r="E346" s="320">
        <v>0</v>
      </c>
      <c r="F346" s="320">
        <f>E346*D346</f>
        <v>0</v>
      </c>
    </row>
    <row r="347" spans="1:6" s="335" customFormat="1" ht="12.75">
      <c r="A347" s="321"/>
      <c r="B347" s="336"/>
      <c r="C347" s="313"/>
      <c r="D347" s="337"/>
      <c r="E347" s="320"/>
      <c r="F347" s="320"/>
    </row>
    <row r="348" spans="1:6" s="335" customFormat="1" ht="12.75">
      <c r="A348" s="330">
        <v>9</v>
      </c>
      <c r="B348" s="336" t="s">
        <v>241</v>
      </c>
      <c r="C348" s="313"/>
      <c r="D348" s="337"/>
      <c r="E348" s="334"/>
      <c r="F348" s="334"/>
    </row>
    <row r="349" spans="1:6" s="335" customFormat="1" ht="12.75">
      <c r="A349" s="321"/>
      <c r="B349" s="336" t="s">
        <v>242</v>
      </c>
      <c r="C349" s="313"/>
      <c r="D349" s="337"/>
      <c r="E349" s="334"/>
      <c r="F349" s="334"/>
    </row>
    <row r="350" spans="1:6" s="335" customFormat="1" ht="12.75">
      <c r="A350" s="321"/>
      <c r="B350" s="336" t="s">
        <v>243</v>
      </c>
      <c r="C350" s="313"/>
      <c r="D350" s="337"/>
      <c r="E350" s="334"/>
      <c r="F350" s="334"/>
    </row>
    <row r="351" spans="1:6" s="335" customFormat="1" ht="12.75">
      <c r="A351" s="321"/>
      <c r="B351" s="336" t="s">
        <v>224</v>
      </c>
      <c r="C351" s="313" t="s">
        <v>4</v>
      </c>
      <c r="D351" s="337">
        <v>1</v>
      </c>
      <c r="E351" s="320">
        <v>0</v>
      </c>
      <c r="F351" s="320">
        <f>E351*D351</f>
        <v>0</v>
      </c>
    </row>
    <row r="352" spans="1:6" s="335" customFormat="1" ht="12.75">
      <c r="A352" s="321"/>
      <c r="B352" s="336"/>
      <c r="C352" s="313"/>
      <c r="D352" s="337"/>
      <c r="E352" s="320"/>
      <c r="F352" s="320"/>
    </row>
    <row r="353" spans="1:6" s="335" customFormat="1" ht="12.75">
      <c r="A353" s="330">
        <v>10</v>
      </c>
      <c r="B353" s="336" t="s">
        <v>241</v>
      </c>
      <c r="C353" s="313"/>
      <c r="D353" s="337"/>
      <c r="E353" s="334"/>
      <c r="F353" s="334"/>
    </row>
    <row r="354" spans="1:6" s="335" customFormat="1" ht="12.75">
      <c r="A354" s="321"/>
      <c r="B354" s="336" t="s">
        <v>242</v>
      </c>
      <c r="C354" s="313"/>
      <c r="D354" s="337"/>
      <c r="E354" s="334"/>
      <c r="F354" s="334"/>
    </row>
    <row r="355" spans="1:6" s="335" customFormat="1" ht="12.75">
      <c r="A355" s="321"/>
      <c r="B355" s="336" t="s">
        <v>243</v>
      </c>
      <c r="C355" s="313"/>
      <c r="D355" s="337"/>
      <c r="E355" s="334"/>
      <c r="F355" s="334"/>
    </row>
    <row r="356" spans="1:6" s="335" customFormat="1" ht="12.75">
      <c r="A356" s="321"/>
      <c r="B356" s="336" t="s">
        <v>240</v>
      </c>
      <c r="C356" s="313" t="s">
        <v>4</v>
      </c>
      <c r="D356" s="337">
        <v>1</v>
      </c>
      <c r="E356" s="320">
        <v>0</v>
      </c>
      <c r="F356" s="320">
        <f>E356*D356</f>
        <v>0</v>
      </c>
    </row>
    <row r="357" spans="1:6" s="335" customFormat="1" ht="12.75">
      <c r="A357" s="321"/>
      <c r="B357" s="336"/>
      <c r="C357" s="313"/>
      <c r="D357" s="337"/>
      <c r="E357" s="320"/>
      <c r="F357" s="320"/>
    </row>
    <row r="358" spans="1:6" s="335" customFormat="1" ht="12.75">
      <c r="A358" s="330">
        <v>11</v>
      </c>
      <c r="B358" s="336" t="s">
        <v>244</v>
      </c>
      <c r="C358" s="313"/>
      <c r="D358" s="337"/>
      <c r="E358" s="334"/>
      <c r="F358" s="334"/>
    </row>
    <row r="359" spans="1:6" s="335" customFormat="1" ht="12.75">
      <c r="A359" s="321"/>
      <c r="B359" s="336" t="s">
        <v>245</v>
      </c>
      <c r="C359" s="313"/>
      <c r="D359" s="337"/>
      <c r="E359" s="334"/>
      <c r="F359" s="334"/>
    </row>
    <row r="360" spans="1:6" s="335" customFormat="1" ht="12.75">
      <c r="A360" s="321"/>
      <c r="B360" s="336" t="s">
        <v>224</v>
      </c>
      <c r="C360" s="313"/>
      <c r="D360" s="337"/>
      <c r="E360" s="334"/>
      <c r="F360" s="334"/>
    </row>
    <row r="361" spans="1:6" s="335" customFormat="1" ht="12.75">
      <c r="A361" s="321"/>
      <c r="B361" s="336" t="s">
        <v>246</v>
      </c>
      <c r="C361" s="313" t="s">
        <v>4</v>
      </c>
      <c r="D361" s="337">
        <v>1</v>
      </c>
      <c r="E361" s="320">
        <v>0</v>
      </c>
      <c r="F361" s="320">
        <f>E361*D361</f>
        <v>0</v>
      </c>
    </row>
    <row r="362" spans="1:6" s="335" customFormat="1" ht="12.75">
      <c r="A362" s="321"/>
      <c r="B362" s="336"/>
      <c r="C362" s="313"/>
      <c r="D362" s="337"/>
      <c r="E362" s="320"/>
      <c r="F362" s="320"/>
    </row>
    <row r="363" spans="1:6" s="335" customFormat="1" ht="12.75">
      <c r="A363" s="330">
        <v>12</v>
      </c>
      <c r="B363" s="336" t="s">
        <v>244</v>
      </c>
      <c r="C363" s="313"/>
      <c r="D363" s="337"/>
      <c r="E363" s="334"/>
      <c r="F363" s="334"/>
    </row>
    <row r="364" spans="1:6" s="335" customFormat="1" ht="12.75">
      <c r="A364" s="321"/>
      <c r="B364" s="336" t="s">
        <v>245</v>
      </c>
      <c r="C364" s="313"/>
      <c r="D364" s="337"/>
      <c r="E364" s="334"/>
      <c r="F364" s="334"/>
    </row>
    <row r="365" spans="1:6" s="335" customFormat="1" ht="12.75">
      <c r="A365" s="321"/>
      <c r="B365" s="336" t="s">
        <v>240</v>
      </c>
      <c r="C365" s="313"/>
      <c r="D365" s="337"/>
      <c r="E365" s="334"/>
      <c r="F365" s="334"/>
    </row>
    <row r="366" spans="1:6" s="335" customFormat="1" ht="12.75">
      <c r="A366" s="321"/>
      <c r="B366" s="336" t="s">
        <v>246</v>
      </c>
      <c r="C366" s="313" t="s">
        <v>4</v>
      </c>
      <c r="D366" s="337">
        <v>1</v>
      </c>
      <c r="E366" s="320">
        <v>0</v>
      </c>
      <c r="F366" s="320">
        <f>E366*D366</f>
        <v>0</v>
      </c>
    </row>
    <row r="367" spans="1:6" s="335" customFormat="1" ht="12.75">
      <c r="A367" s="321"/>
      <c r="B367" s="336"/>
      <c r="C367" s="313"/>
      <c r="D367" s="337"/>
      <c r="E367" s="320"/>
      <c r="F367" s="320"/>
    </row>
    <row r="368" spans="1:6" s="335" customFormat="1" ht="155.25" customHeight="1">
      <c r="A368" s="330">
        <v>13</v>
      </c>
      <c r="B368" s="345" t="s">
        <v>247</v>
      </c>
      <c r="C368" s="318" t="s">
        <v>4</v>
      </c>
      <c r="D368" s="346">
        <v>1</v>
      </c>
      <c r="E368" s="320">
        <v>0</v>
      </c>
      <c r="F368" s="320">
        <f>E368*D368</f>
        <v>0</v>
      </c>
    </row>
    <row r="369" spans="1:6" s="335" customFormat="1" ht="14.25" customHeight="1">
      <c r="A369" s="330"/>
      <c r="B369" s="345"/>
      <c r="C369" s="318"/>
      <c r="D369" s="346"/>
      <c r="E369" s="320"/>
      <c r="F369" s="320"/>
    </row>
    <row r="370" spans="1:6" s="335" customFormat="1" ht="155.25" customHeight="1">
      <c r="A370" s="330">
        <v>14</v>
      </c>
      <c r="B370" s="345" t="s">
        <v>248</v>
      </c>
      <c r="C370" s="318" t="s">
        <v>4</v>
      </c>
      <c r="D370" s="346">
        <v>1</v>
      </c>
      <c r="E370" s="320">
        <v>0</v>
      </c>
      <c r="F370" s="320">
        <f>E370*D370</f>
        <v>0</v>
      </c>
    </row>
    <row r="371" spans="1:6" s="335" customFormat="1" ht="15.75" customHeight="1">
      <c r="A371" s="330"/>
      <c r="B371" s="345"/>
      <c r="C371" s="318"/>
      <c r="D371" s="346"/>
      <c r="E371" s="320"/>
      <c r="F371" s="320"/>
    </row>
    <row r="372" spans="1:6" s="347" customFormat="1" ht="12.75">
      <c r="A372" s="330">
        <v>15</v>
      </c>
      <c r="B372" s="336" t="s">
        <v>249</v>
      </c>
      <c r="C372" s="313"/>
      <c r="D372" s="337"/>
      <c r="E372" s="334"/>
      <c r="F372" s="334"/>
    </row>
    <row r="373" spans="1:6" s="347" customFormat="1" ht="12.75">
      <c r="A373" s="321" t="s">
        <v>250</v>
      </c>
      <c r="B373" s="336" t="s">
        <v>251</v>
      </c>
      <c r="C373" s="313"/>
      <c r="D373" s="337"/>
      <c r="E373" s="334"/>
      <c r="F373" s="334"/>
    </row>
    <row r="374" spans="1:6" s="347" customFormat="1" ht="12.75">
      <c r="A374" s="321"/>
      <c r="B374" s="336" t="s">
        <v>252</v>
      </c>
      <c r="C374" s="313"/>
      <c r="D374" s="337"/>
      <c r="E374" s="334"/>
      <c r="F374" s="334"/>
    </row>
    <row r="375" spans="1:6" s="347" customFormat="1" ht="12.75">
      <c r="A375" s="321"/>
      <c r="B375" s="336" t="s">
        <v>253</v>
      </c>
      <c r="C375" s="313" t="s">
        <v>4</v>
      </c>
      <c r="D375" s="337">
        <v>3</v>
      </c>
      <c r="E375" s="320">
        <v>0</v>
      </c>
      <c r="F375" s="320">
        <f>E375*D375</f>
        <v>0</v>
      </c>
    </row>
    <row r="376" spans="1:6" s="347" customFormat="1" ht="12.75">
      <c r="A376" s="321"/>
      <c r="B376" s="348"/>
      <c r="C376" s="334"/>
      <c r="D376" s="334"/>
      <c r="E376" s="334"/>
      <c r="F376" s="334"/>
    </row>
    <row r="377" spans="1:6" s="347" customFormat="1" ht="12.75">
      <c r="A377" s="330">
        <v>16</v>
      </c>
      <c r="B377" s="336" t="s">
        <v>254</v>
      </c>
      <c r="C377" s="313"/>
      <c r="D377" s="337"/>
      <c r="E377" s="334"/>
      <c r="F377" s="334"/>
    </row>
    <row r="378" spans="1:6" s="347" customFormat="1" ht="12.75">
      <c r="A378" s="321"/>
      <c r="B378" s="336" t="s">
        <v>255</v>
      </c>
      <c r="C378" s="313" t="s">
        <v>4</v>
      </c>
      <c r="D378" s="337">
        <v>12</v>
      </c>
      <c r="E378" s="320">
        <v>0</v>
      </c>
      <c r="F378" s="320">
        <f>E378*D378</f>
        <v>0</v>
      </c>
    </row>
    <row r="379" spans="1:6" s="347" customFormat="1" ht="12.75">
      <c r="A379" s="321"/>
      <c r="B379" s="336"/>
      <c r="C379" s="313"/>
      <c r="D379" s="337"/>
      <c r="E379" s="334"/>
      <c r="F379" s="334"/>
    </row>
    <row r="380" spans="1:6" s="347" customFormat="1" ht="12.75">
      <c r="A380" s="330">
        <v>17</v>
      </c>
      <c r="B380" s="336" t="s">
        <v>256</v>
      </c>
      <c r="C380" s="313"/>
      <c r="D380" s="337"/>
      <c r="E380" s="334"/>
      <c r="F380" s="334"/>
    </row>
    <row r="381" spans="1:6" s="347" customFormat="1" ht="12.75">
      <c r="A381" s="321"/>
      <c r="B381" s="336" t="s">
        <v>257</v>
      </c>
      <c r="C381" s="313" t="s">
        <v>4</v>
      </c>
      <c r="D381" s="337">
        <v>12</v>
      </c>
      <c r="E381" s="320">
        <v>0</v>
      </c>
      <c r="F381" s="320">
        <f>E381*D381</f>
        <v>0</v>
      </c>
    </row>
    <row r="382" spans="1:6" s="347" customFormat="1" ht="12.75">
      <c r="A382" s="321"/>
      <c r="B382" s="336"/>
      <c r="C382" s="313"/>
      <c r="D382" s="337"/>
      <c r="E382" s="334"/>
      <c r="F382" s="334"/>
    </row>
    <row r="383" spans="1:6" s="347" customFormat="1" ht="12.75">
      <c r="A383" s="330">
        <v>18</v>
      </c>
      <c r="B383" s="336" t="s">
        <v>258</v>
      </c>
      <c r="C383" s="313"/>
      <c r="D383" s="337"/>
      <c r="E383" s="334"/>
      <c r="F383" s="334"/>
    </row>
    <row r="384" spans="1:6" s="347" customFormat="1" ht="12.75">
      <c r="A384" s="321"/>
      <c r="B384" s="336" t="s">
        <v>259</v>
      </c>
      <c r="C384" s="313"/>
      <c r="D384" s="337"/>
      <c r="E384" s="334"/>
      <c r="F384" s="334"/>
    </row>
    <row r="385" spans="1:6" s="347" customFormat="1" ht="12.75">
      <c r="A385" s="321"/>
      <c r="B385" s="336" t="s">
        <v>260</v>
      </c>
      <c r="C385" s="313"/>
      <c r="D385" s="337"/>
      <c r="E385" s="334"/>
      <c r="F385" s="334"/>
    </row>
    <row r="386" spans="1:6" s="347" customFormat="1" ht="12.75">
      <c r="A386" s="321"/>
      <c r="B386" s="336" t="s">
        <v>261</v>
      </c>
      <c r="C386" s="313" t="s">
        <v>4</v>
      </c>
      <c r="D386" s="337">
        <v>3</v>
      </c>
      <c r="E386" s="320">
        <v>0</v>
      </c>
      <c r="F386" s="320">
        <f>E386*D386</f>
        <v>0</v>
      </c>
    </row>
    <row r="387" spans="1:6" s="347" customFormat="1" ht="12.75">
      <c r="A387" s="321"/>
      <c r="B387" s="336"/>
      <c r="C387" s="313"/>
      <c r="D387" s="337"/>
      <c r="E387" s="334"/>
      <c r="F387" s="334"/>
    </row>
    <row r="388" spans="1:6" s="347" customFormat="1" ht="12.75">
      <c r="A388" s="330">
        <v>19</v>
      </c>
      <c r="B388" s="336" t="s">
        <v>262</v>
      </c>
      <c r="C388" s="313"/>
      <c r="D388" s="337"/>
      <c r="E388" s="334"/>
      <c r="F388" s="334"/>
    </row>
    <row r="389" spans="1:6" s="347" customFormat="1" ht="12.75">
      <c r="A389" s="321"/>
      <c r="B389" s="336" t="s">
        <v>263</v>
      </c>
      <c r="C389" s="313"/>
      <c r="D389" s="337"/>
      <c r="E389" s="334"/>
      <c r="F389" s="334"/>
    </row>
    <row r="390" spans="1:6" s="347" customFormat="1" ht="12.75">
      <c r="A390" s="321"/>
      <c r="B390" s="336" t="s">
        <v>264</v>
      </c>
      <c r="C390" s="313"/>
      <c r="D390" s="337"/>
      <c r="E390" s="334"/>
      <c r="F390" s="334"/>
    </row>
    <row r="391" spans="1:6" s="347" customFormat="1" ht="12.75">
      <c r="A391" s="321"/>
      <c r="B391" s="336" t="s">
        <v>265</v>
      </c>
      <c r="C391" s="313" t="s">
        <v>4</v>
      </c>
      <c r="D391" s="337">
        <v>12</v>
      </c>
      <c r="E391" s="320">
        <v>0</v>
      </c>
      <c r="F391" s="320">
        <f>E391*D391</f>
        <v>0</v>
      </c>
    </row>
    <row r="392" spans="1:6" s="347" customFormat="1" ht="12.75">
      <c r="A392" s="321"/>
      <c r="B392" s="336"/>
      <c r="C392" s="313"/>
      <c r="D392" s="337"/>
      <c r="E392" s="334"/>
      <c r="F392" s="334"/>
    </row>
    <row r="393" spans="1:6" s="347" customFormat="1" ht="12.75">
      <c r="A393" s="321"/>
      <c r="B393" s="336"/>
      <c r="C393" s="313"/>
      <c r="D393" s="337"/>
      <c r="E393" s="334"/>
      <c r="F393" s="334"/>
    </row>
    <row r="394" spans="1:6" s="347" customFormat="1" ht="12.75">
      <c r="A394" s="330">
        <v>20</v>
      </c>
      <c r="B394" s="336" t="s">
        <v>266</v>
      </c>
      <c r="C394" s="313" t="s">
        <v>3</v>
      </c>
      <c r="D394" s="337">
        <v>1</v>
      </c>
      <c r="E394" s="320">
        <v>0</v>
      </c>
      <c r="F394" s="320">
        <f>E394*D394</f>
        <v>0</v>
      </c>
    </row>
    <row r="395" spans="1:6" s="347" customFormat="1" ht="12.75">
      <c r="A395" s="321"/>
      <c r="B395" s="336"/>
      <c r="C395" s="313"/>
      <c r="D395" s="337"/>
      <c r="E395" s="334"/>
      <c r="F395" s="334"/>
    </row>
    <row r="396" spans="1:6" s="347" customFormat="1" ht="12.75">
      <c r="A396" s="330">
        <v>21</v>
      </c>
      <c r="B396" s="336" t="s">
        <v>267</v>
      </c>
      <c r="C396" s="313" t="s">
        <v>3</v>
      </c>
      <c r="D396" s="337">
        <v>1</v>
      </c>
      <c r="E396" s="320">
        <v>0</v>
      </c>
      <c r="F396" s="320">
        <f>E396*D396</f>
        <v>0</v>
      </c>
    </row>
    <row r="397" spans="1:6" s="347" customFormat="1" ht="12.75">
      <c r="A397" s="330"/>
      <c r="B397" s="336"/>
      <c r="C397" s="349"/>
      <c r="D397" s="350"/>
      <c r="E397" s="351"/>
      <c r="F397" s="334"/>
    </row>
    <row r="398" spans="1:6" s="347" customFormat="1" ht="22.5">
      <c r="A398" s="352">
        <v>22</v>
      </c>
      <c r="B398" s="336" t="s">
        <v>268</v>
      </c>
      <c r="C398" s="313" t="s">
        <v>3</v>
      </c>
      <c r="D398" s="337">
        <v>1</v>
      </c>
      <c r="E398" s="320">
        <v>0</v>
      </c>
      <c r="F398" s="320">
        <f>E398*D398</f>
        <v>0</v>
      </c>
    </row>
    <row r="399" spans="1:6" s="347" customFormat="1" ht="12.75">
      <c r="A399" s="330"/>
      <c r="B399" s="336"/>
      <c r="C399" s="336"/>
      <c r="D399" s="350"/>
      <c r="E399" s="351"/>
      <c r="F399" s="334"/>
    </row>
    <row r="400" spans="1:6" s="347" customFormat="1" ht="12.75">
      <c r="A400" s="330">
        <v>23</v>
      </c>
      <c r="B400" s="336" t="s">
        <v>269</v>
      </c>
      <c r="C400" s="313" t="s">
        <v>3</v>
      </c>
      <c r="D400" s="337">
        <v>1</v>
      </c>
      <c r="E400" s="320">
        <v>0</v>
      </c>
      <c r="F400" s="320">
        <f>E400*D400</f>
        <v>0</v>
      </c>
    </row>
    <row r="401" spans="1:16" s="347" customFormat="1" ht="12.75">
      <c r="A401" s="321"/>
      <c r="B401" s="336"/>
      <c r="C401" s="349"/>
      <c r="D401" s="350"/>
      <c r="E401" s="351"/>
      <c r="F401" s="334"/>
    </row>
    <row r="402" spans="1:16" s="347" customFormat="1" ht="12.75">
      <c r="A402" s="330">
        <v>24</v>
      </c>
      <c r="B402" s="336" t="s">
        <v>270</v>
      </c>
      <c r="C402" s="313" t="s">
        <v>3</v>
      </c>
      <c r="D402" s="337">
        <v>1</v>
      </c>
      <c r="E402" s="320">
        <v>0</v>
      </c>
      <c r="F402" s="320">
        <f>E402*D402</f>
        <v>0</v>
      </c>
    </row>
    <row r="403" spans="1:16" s="19" customFormat="1" ht="11.25">
      <c r="A403" s="338"/>
      <c r="B403" s="148"/>
      <c r="C403" s="109"/>
      <c r="D403" s="353"/>
      <c r="E403" s="353"/>
      <c r="F403" s="353"/>
    </row>
    <row r="404" spans="1:16" s="361" customFormat="1" ht="13.5" thickBot="1">
      <c r="A404" s="354"/>
      <c r="B404" s="355" t="s">
        <v>35</v>
      </c>
      <c r="C404" s="356"/>
      <c r="D404" s="357"/>
      <c r="E404" s="357"/>
      <c r="F404" s="358">
        <f>SUM(F306:F403)</f>
        <v>0</v>
      </c>
      <c r="G404" s="359"/>
      <c r="H404" s="359"/>
      <c r="I404" s="360"/>
      <c r="J404" s="360"/>
      <c r="K404" s="360"/>
      <c r="L404" s="360"/>
      <c r="M404" s="360"/>
      <c r="N404" s="360"/>
      <c r="O404" s="360"/>
      <c r="P404" s="360"/>
    </row>
    <row r="405" spans="1:16" s="361" customFormat="1" ht="13.5" thickTop="1">
      <c r="A405" s="354"/>
      <c r="B405" s="362"/>
      <c r="C405" s="363"/>
      <c r="D405" s="364"/>
      <c r="E405" s="364"/>
      <c r="F405" s="365"/>
      <c r="G405" s="359"/>
      <c r="H405" s="359"/>
      <c r="I405" s="360"/>
      <c r="J405" s="360"/>
      <c r="K405" s="360"/>
      <c r="L405" s="360"/>
      <c r="M405" s="360"/>
      <c r="N405" s="360"/>
      <c r="O405" s="360"/>
      <c r="P405" s="360"/>
    </row>
    <row r="406" spans="1:16" s="309" customFormat="1" ht="14.25">
      <c r="A406" s="366"/>
      <c r="B406" s="305" t="s">
        <v>271</v>
      </c>
      <c r="C406" s="367"/>
      <c r="D406" s="368"/>
      <c r="E406" s="369"/>
      <c r="F406" s="370"/>
    </row>
    <row r="407" spans="1:16" s="309" customFormat="1" ht="14.25">
      <c r="A407" s="371"/>
      <c r="B407" s="305"/>
      <c r="C407" s="372"/>
      <c r="D407" s="307"/>
      <c r="E407" s="373"/>
      <c r="F407" s="374"/>
    </row>
    <row r="408" spans="1:16" s="380" customFormat="1" ht="12.75">
      <c r="A408" s="366">
        <v>1</v>
      </c>
      <c r="B408" s="375" t="s">
        <v>272</v>
      </c>
      <c r="C408" s="376"/>
      <c r="D408" s="377"/>
      <c r="E408" s="378"/>
      <c r="F408" s="379"/>
    </row>
    <row r="409" spans="1:16" s="381" customFormat="1" ht="12.75">
      <c r="A409" s="371"/>
      <c r="B409" s="375" t="s">
        <v>273</v>
      </c>
      <c r="C409" s="376"/>
      <c r="D409" s="377"/>
      <c r="E409" s="378"/>
      <c r="F409" s="379"/>
    </row>
    <row r="410" spans="1:16" s="380" customFormat="1" ht="12.75">
      <c r="A410" s="371"/>
      <c r="B410" s="382" t="s">
        <v>274</v>
      </c>
      <c r="C410" s="376"/>
      <c r="D410" s="377"/>
      <c r="E410" s="378"/>
      <c r="F410" s="379"/>
    </row>
    <row r="411" spans="1:16" s="380" customFormat="1" ht="12.75">
      <c r="A411" s="371"/>
      <c r="B411" s="382" t="s">
        <v>275</v>
      </c>
      <c r="C411" s="376"/>
      <c r="D411" s="377"/>
      <c r="E411" s="378"/>
      <c r="F411" s="379"/>
    </row>
    <row r="412" spans="1:16" s="380" customFormat="1" ht="12.75">
      <c r="A412" s="371"/>
      <c r="B412" s="382" t="s">
        <v>276</v>
      </c>
      <c r="C412" s="376"/>
      <c r="D412" s="377"/>
      <c r="E412" s="378"/>
      <c r="F412" s="379"/>
    </row>
    <row r="413" spans="1:16" s="329" customFormat="1" ht="22.5">
      <c r="A413" s="371"/>
      <c r="B413" s="375" t="s">
        <v>277</v>
      </c>
      <c r="C413" s="383"/>
      <c r="D413" s="384"/>
      <c r="E413" s="378"/>
      <c r="F413" s="379"/>
    </row>
    <row r="414" spans="1:16" s="329" customFormat="1" ht="15" customHeight="1">
      <c r="A414" s="371"/>
      <c r="B414" s="382" t="s">
        <v>278</v>
      </c>
      <c r="C414" s="383"/>
      <c r="D414" s="384"/>
      <c r="E414" s="378"/>
      <c r="F414" s="379"/>
    </row>
    <row r="415" spans="1:16" s="329" customFormat="1" ht="15" customHeight="1">
      <c r="A415" s="371"/>
      <c r="B415" s="382" t="s">
        <v>279</v>
      </c>
      <c r="C415" s="383"/>
      <c r="D415" s="384"/>
      <c r="E415" s="378"/>
      <c r="F415" s="379"/>
    </row>
    <row r="416" spans="1:16" s="329" customFormat="1" ht="12.75">
      <c r="A416" s="371"/>
      <c r="B416" s="375" t="s">
        <v>281</v>
      </c>
      <c r="C416" s="383"/>
      <c r="D416" s="384"/>
      <c r="E416" s="378"/>
      <c r="F416" s="379"/>
    </row>
    <row r="417" spans="1:6" s="329" customFormat="1" ht="12.75">
      <c r="A417" s="371"/>
      <c r="B417" s="375" t="s">
        <v>280</v>
      </c>
      <c r="C417" s="385" t="s">
        <v>4</v>
      </c>
      <c r="D417" s="386">
        <v>3</v>
      </c>
      <c r="E417" s="387">
        <v>0</v>
      </c>
      <c r="F417" s="320">
        <f>E417*D417</f>
        <v>0</v>
      </c>
    </row>
    <row r="418" spans="1:6" s="347" customFormat="1" ht="12.75">
      <c r="A418" s="388"/>
      <c r="B418" s="389"/>
      <c r="C418" s="390"/>
      <c r="D418" s="391"/>
      <c r="E418" s="392"/>
      <c r="F418" s="29"/>
    </row>
    <row r="419" spans="1:6" s="19" customFormat="1" ht="93" customHeight="1">
      <c r="A419" s="366">
        <v>2</v>
      </c>
      <c r="B419" s="393" t="s">
        <v>282</v>
      </c>
      <c r="C419" s="394"/>
      <c r="D419" s="395"/>
      <c r="E419" s="392"/>
      <c r="F419" s="29"/>
    </row>
    <row r="420" spans="1:6" s="19" customFormat="1" ht="11.25">
      <c r="A420" s="366"/>
      <c r="B420" s="393" t="s">
        <v>283</v>
      </c>
      <c r="C420" s="394" t="s">
        <v>6</v>
      </c>
      <c r="D420" s="395">
        <v>6</v>
      </c>
      <c r="E420" s="396">
        <v>0</v>
      </c>
      <c r="F420" s="397">
        <f t="shared" ref="F420:F422" si="11">E420*D420</f>
        <v>0</v>
      </c>
    </row>
    <row r="421" spans="1:6" s="19" customFormat="1" ht="11.25">
      <c r="A421" s="366"/>
      <c r="B421" s="393" t="s">
        <v>234</v>
      </c>
      <c r="C421" s="398" t="s">
        <v>6</v>
      </c>
      <c r="D421" s="399">
        <v>12</v>
      </c>
      <c r="E421" s="400">
        <v>0</v>
      </c>
      <c r="F421" s="397">
        <f t="shared" si="11"/>
        <v>0</v>
      </c>
    </row>
    <row r="422" spans="1:6" s="19" customFormat="1" ht="11.25">
      <c r="A422" s="366"/>
      <c r="B422" s="393" t="s">
        <v>235</v>
      </c>
      <c r="C422" s="398" t="s">
        <v>6</v>
      </c>
      <c r="D422" s="399">
        <v>6</v>
      </c>
      <c r="E422" s="400">
        <v>0</v>
      </c>
      <c r="F422" s="397">
        <f t="shared" si="11"/>
        <v>0</v>
      </c>
    </row>
    <row r="423" spans="1:6" s="19" customFormat="1" ht="11.25">
      <c r="A423" s="366"/>
      <c r="B423" s="393"/>
      <c r="C423" s="398"/>
      <c r="D423" s="399"/>
      <c r="E423" s="392"/>
      <c r="F423" s="29"/>
    </row>
    <row r="424" spans="1:6" s="30" customFormat="1" ht="115.5" customHeight="1">
      <c r="A424" s="401">
        <v>3</v>
      </c>
      <c r="B424" s="402" t="s">
        <v>284</v>
      </c>
      <c r="C424" s="403"/>
      <c r="D424" s="404"/>
      <c r="E424" s="392"/>
      <c r="F424" s="29"/>
    </row>
    <row r="425" spans="1:6" s="11" customFormat="1" ht="12.75">
      <c r="A425" s="405"/>
      <c r="B425" s="406" t="s">
        <v>285</v>
      </c>
      <c r="C425" s="407" t="s">
        <v>6</v>
      </c>
      <c r="D425" s="395">
        <v>6</v>
      </c>
      <c r="E425" s="396">
        <v>0</v>
      </c>
      <c r="F425" s="397">
        <f t="shared" ref="F425:F427" si="12">E425*D425</f>
        <v>0</v>
      </c>
    </row>
    <row r="426" spans="1:6" s="11" customFormat="1" ht="12.75">
      <c r="A426" s="405"/>
      <c r="B426" s="406" t="s">
        <v>286</v>
      </c>
      <c r="C426" s="407" t="s">
        <v>6</v>
      </c>
      <c r="D426" s="399">
        <v>12</v>
      </c>
      <c r="E426" s="396">
        <v>0</v>
      </c>
      <c r="F426" s="397">
        <f t="shared" si="12"/>
        <v>0</v>
      </c>
    </row>
    <row r="427" spans="1:6" s="11" customFormat="1" ht="12.75">
      <c r="A427" s="405"/>
      <c r="B427" s="406" t="s">
        <v>287</v>
      </c>
      <c r="C427" s="407" t="s">
        <v>6</v>
      </c>
      <c r="D427" s="399">
        <v>6</v>
      </c>
      <c r="E427" s="396">
        <v>0</v>
      </c>
      <c r="F427" s="397">
        <f t="shared" si="12"/>
        <v>0</v>
      </c>
    </row>
    <row r="428" spans="1:6" s="30" customFormat="1" ht="13.5">
      <c r="A428" s="408"/>
      <c r="B428" s="409"/>
      <c r="C428" s="410"/>
      <c r="D428" s="411"/>
      <c r="E428" s="392"/>
      <c r="F428" s="29"/>
    </row>
    <row r="429" spans="1:6" s="347" customFormat="1" ht="12.75">
      <c r="A429" s="412">
        <v>4</v>
      </c>
      <c r="B429" s="389" t="s">
        <v>266</v>
      </c>
      <c r="C429" s="390" t="s">
        <v>3</v>
      </c>
      <c r="D429" s="391">
        <v>1</v>
      </c>
      <c r="E429" s="396">
        <v>0</v>
      </c>
      <c r="F429" s="397">
        <f t="shared" ref="F429" si="13">E429*D429</f>
        <v>0</v>
      </c>
    </row>
    <row r="430" spans="1:6" s="347" customFormat="1" ht="12.75">
      <c r="A430" s="388"/>
      <c r="B430" s="389"/>
      <c r="C430" s="390"/>
      <c r="D430" s="391"/>
      <c r="E430" s="392"/>
      <c r="F430" s="29"/>
    </row>
    <row r="431" spans="1:6" s="347" customFormat="1" ht="12.75">
      <c r="A431" s="412">
        <v>5</v>
      </c>
      <c r="B431" s="389" t="s">
        <v>267</v>
      </c>
      <c r="C431" s="390" t="s">
        <v>3</v>
      </c>
      <c r="D431" s="391">
        <v>1</v>
      </c>
      <c r="E431" s="396">
        <v>0</v>
      </c>
      <c r="F431" s="397">
        <f t="shared" ref="F431" si="14">E431*D431</f>
        <v>0</v>
      </c>
    </row>
    <row r="432" spans="1:6" s="347" customFormat="1" ht="12.75">
      <c r="A432" s="412"/>
      <c r="B432" s="389"/>
      <c r="C432" s="413"/>
      <c r="D432" s="414"/>
      <c r="E432" s="415"/>
      <c r="F432" s="29"/>
    </row>
    <row r="433" spans="1:12" s="347" customFormat="1" ht="22.5">
      <c r="A433" s="416">
        <v>6</v>
      </c>
      <c r="B433" s="389" t="s">
        <v>268</v>
      </c>
      <c r="C433" s="390" t="s">
        <v>3</v>
      </c>
      <c r="D433" s="391">
        <v>1</v>
      </c>
      <c r="E433" s="396">
        <v>0</v>
      </c>
      <c r="F433" s="397">
        <f t="shared" ref="F433" si="15">E433*D433</f>
        <v>0</v>
      </c>
    </row>
    <row r="434" spans="1:12" s="347" customFormat="1" ht="12.75">
      <c r="A434" s="412"/>
      <c r="B434" s="389"/>
      <c r="C434" s="417"/>
      <c r="D434" s="414"/>
      <c r="E434" s="415"/>
      <c r="F434" s="29"/>
    </row>
    <row r="435" spans="1:12" s="347" customFormat="1" ht="12.75">
      <c r="A435" s="412">
        <v>7</v>
      </c>
      <c r="B435" s="389" t="s">
        <v>269</v>
      </c>
      <c r="C435" s="390" t="s">
        <v>3</v>
      </c>
      <c r="D435" s="391">
        <v>1</v>
      </c>
      <c r="E435" s="396">
        <v>0</v>
      </c>
      <c r="F435" s="397">
        <f t="shared" ref="F435" si="16">E435*D435</f>
        <v>0</v>
      </c>
    </row>
    <row r="436" spans="1:12" s="347" customFormat="1" ht="12.75">
      <c r="A436" s="388"/>
      <c r="B436" s="389"/>
      <c r="C436" s="413"/>
      <c r="D436" s="414"/>
      <c r="E436" s="415"/>
      <c r="F436" s="29"/>
    </row>
    <row r="437" spans="1:12" s="347" customFormat="1" ht="12.75">
      <c r="A437" s="412">
        <v>8</v>
      </c>
      <c r="B437" s="389" t="s">
        <v>270</v>
      </c>
      <c r="C437" s="390" t="s">
        <v>3</v>
      </c>
      <c r="D437" s="391">
        <v>1</v>
      </c>
      <c r="E437" s="396">
        <v>0</v>
      </c>
      <c r="F437" s="397">
        <f t="shared" ref="F437" si="17">E437*D437</f>
        <v>0</v>
      </c>
    </row>
    <row r="438" spans="1:12" s="347" customFormat="1" ht="12.75">
      <c r="A438" s="412"/>
      <c r="B438" s="418"/>
      <c r="C438" s="419"/>
      <c r="D438" s="420"/>
      <c r="E438" s="421"/>
      <c r="F438" s="422"/>
    </row>
    <row r="439" spans="1:12" s="347" customFormat="1" ht="13.5" thickBot="1">
      <c r="A439" s="412"/>
      <c r="B439" s="423" t="s">
        <v>18</v>
      </c>
      <c r="C439" s="424"/>
      <c r="D439" s="425"/>
      <c r="E439" s="426"/>
      <c r="F439" s="427">
        <f>SUM(F407:F438)</f>
        <v>0</v>
      </c>
    </row>
    <row r="440" spans="1:12" s="347" customFormat="1" ht="13.5" thickTop="1">
      <c r="A440" s="412"/>
      <c r="B440" s="389"/>
      <c r="C440" s="390"/>
      <c r="D440" s="391"/>
      <c r="E440" s="396"/>
      <c r="F440" s="397"/>
    </row>
    <row r="441" spans="1:12" s="9" customFormat="1" ht="21.75" customHeight="1">
      <c r="A441" s="436"/>
      <c r="B441" s="208" t="s">
        <v>27</v>
      </c>
      <c r="C441" s="142"/>
      <c r="D441" s="59"/>
      <c r="E441" s="139"/>
      <c r="F441" s="143"/>
    </row>
    <row r="442" spans="1:12" s="12" customFormat="1" ht="14.25">
      <c r="A442" s="436"/>
      <c r="B442" s="209"/>
      <c r="C442" s="209"/>
      <c r="D442" s="210"/>
      <c r="E442" s="211"/>
      <c r="F442" s="212"/>
    </row>
    <row r="443" spans="1:12" s="19" customFormat="1" ht="56.25">
      <c r="A443" s="428">
        <v>1</v>
      </c>
      <c r="B443" s="192" t="s">
        <v>51</v>
      </c>
      <c r="C443" s="138"/>
      <c r="D443" s="138"/>
      <c r="E443" s="213"/>
      <c r="F443" s="214"/>
      <c r="G443" s="45"/>
      <c r="H443" s="45"/>
      <c r="I443" s="45"/>
      <c r="J443" s="46"/>
    </row>
    <row r="444" spans="1:12" s="19" customFormat="1" ht="12.75">
      <c r="A444" s="436"/>
      <c r="B444" s="118" t="s">
        <v>52</v>
      </c>
      <c r="C444" s="215"/>
      <c r="D444" s="216"/>
      <c r="E444" s="155"/>
      <c r="F444" s="217"/>
      <c r="G444" s="16"/>
      <c r="H444" s="16"/>
      <c r="I444" s="16"/>
      <c r="J444" s="47"/>
    </row>
    <row r="445" spans="1:12" s="19" customFormat="1" ht="12.75">
      <c r="A445" s="436"/>
      <c r="B445" s="218" t="s">
        <v>55</v>
      </c>
      <c r="C445" s="172" t="s">
        <v>6</v>
      </c>
      <c r="D445" s="173" t="s">
        <v>150</v>
      </c>
      <c r="E445" s="219">
        <v>0</v>
      </c>
      <c r="F445" s="220">
        <f t="shared" ref="F445:F449" si="18">E445*D445</f>
        <v>0</v>
      </c>
      <c r="G445" s="14"/>
      <c r="H445" s="14"/>
      <c r="I445" s="14"/>
    </row>
    <row r="446" spans="1:12" s="19" customFormat="1" ht="12.75">
      <c r="A446" s="436"/>
      <c r="B446" s="218" t="s">
        <v>90</v>
      </c>
      <c r="C446" s="172" t="s">
        <v>6</v>
      </c>
      <c r="D446" s="173" t="s">
        <v>89</v>
      </c>
      <c r="E446" s="219">
        <v>0</v>
      </c>
      <c r="F446" s="220">
        <f t="shared" si="18"/>
        <v>0</v>
      </c>
      <c r="G446" s="14"/>
      <c r="H446" s="14"/>
      <c r="I446" s="14"/>
    </row>
    <row r="447" spans="1:12" s="19" customFormat="1" ht="12.75">
      <c r="A447" s="436"/>
      <c r="B447" s="218" t="s">
        <v>53</v>
      </c>
      <c r="C447" s="172" t="s">
        <v>6</v>
      </c>
      <c r="D447" s="173" t="s">
        <v>79</v>
      </c>
      <c r="E447" s="219">
        <v>0</v>
      </c>
      <c r="F447" s="220">
        <f t="shared" si="18"/>
        <v>0</v>
      </c>
      <c r="G447" s="14"/>
      <c r="H447" s="14"/>
      <c r="I447" s="14"/>
    </row>
    <row r="448" spans="1:12" s="19" customFormat="1" ht="12.75">
      <c r="A448" s="436"/>
      <c r="B448" s="218" t="s">
        <v>54</v>
      </c>
      <c r="C448" s="172" t="s">
        <v>6</v>
      </c>
      <c r="D448" s="173" t="s">
        <v>151</v>
      </c>
      <c r="E448" s="219">
        <v>0</v>
      </c>
      <c r="F448" s="220">
        <f t="shared" si="18"/>
        <v>0</v>
      </c>
      <c r="G448" s="14"/>
      <c r="H448" s="14"/>
      <c r="I448" s="14"/>
      <c r="L448" s="46"/>
    </row>
    <row r="449" spans="1:9" s="19" customFormat="1" ht="12.75">
      <c r="A449" s="436"/>
      <c r="B449" s="218" t="s">
        <v>64</v>
      </c>
      <c r="C449" s="172" t="s">
        <v>6</v>
      </c>
      <c r="D449" s="173" t="s">
        <v>149</v>
      </c>
      <c r="E449" s="219">
        <v>0</v>
      </c>
      <c r="F449" s="220">
        <f t="shared" si="18"/>
        <v>0</v>
      </c>
      <c r="G449" s="14"/>
      <c r="H449" s="45"/>
      <c r="I449" s="45"/>
    </row>
    <row r="450" spans="1:9" s="19" customFormat="1" ht="12.75">
      <c r="A450" s="436"/>
      <c r="B450" s="218"/>
      <c r="C450" s="138"/>
      <c r="D450" s="138"/>
      <c r="E450" s="213"/>
      <c r="F450" s="214"/>
      <c r="G450" s="14"/>
      <c r="H450" s="45"/>
      <c r="I450" s="45"/>
    </row>
    <row r="451" spans="1:9" s="12" customFormat="1" ht="31.5" customHeight="1">
      <c r="A451" s="434">
        <v>2</v>
      </c>
      <c r="B451" s="223" t="s">
        <v>50</v>
      </c>
      <c r="C451" s="221"/>
      <c r="D451" s="224"/>
      <c r="E451" s="225"/>
      <c r="F451" s="135"/>
      <c r="G451"/>
      <c r="H451"/>
      <c r="I451"/>
    </row>
    <row r="452" spans="1:9" s="12" customFormat="1" ht="14.25" customHeight="1">
      <c r="A452" s="434"/>
      <c r="B452" s="226" t="s">
        <v>206</v>
      </c>
      <c r="C452" s="221" t="s">
        <v>4</v>
      </c>
      <c r="D452" s="137">
        <v>2</v>
      </c>
      <c r="E452" s="227">
        <v>0</v>
      </c>
      <c r="F452" s="182">
        <f>E452*D452</f>
        <v>0</v>
      </c>
      <c r="G452"/>
      <c r="H452"/>
      <c r="I452"/>
    </row>
    <row r="453" spans="1:9" s="12" customFormat="1" ht="14.25" customHeight="1">
      <c r="A453" s="434"/>
      <c r="B453" s="226" t="s">
        <v>207</v>
      </c>
      <c r="C453" s="221" t="s">
        <v>4</v>
      </c>
      <c r="D453" s="137">
        <v>6</v>
      </c>
      <c r="E453" s="227">
        <v>0</v>
      </c>
      <c r="F453" s="182">
        <f>E453*D453</f>
        <v>0</v>
      </c>
      <c r="G453"/>
      <c r="H453"/>
      <c r="I453"/>
    </row>
    <row r="454" spans="1:9" s="12" customFormat="1" ht="14.25" customHeight="1">
      <c r="A454" s="434"/>
      <c r="B454" s="226" t="s">
        <v>208</v>
      </c>
      <c r="C454" s="221" t="s">
        <v>4</v>
      </c>
      <c r="D454" s="137">
        <v>6</v>
      </c>
      <c r="E454" s="227">
        <v>0</v>
      </c>
      <c r="F454" s="182">
        <f>E454*D454</f>
        <v>0</v>
      </c>
      <c r="G454"/>
      <c r="H454"/>
      <c r="I454"/>
    </row>
    <row r="455" spans="1:9" s="19" customFormat="1" ht="11.25">
      <c r="A455" s="434"/>
      <c r="B455" s="228"/>
      <c r="C455" s="138"/>
      <c r="D455" s="138"/>
      <c r="E455" s="213"/>
      <c r="F455" s="214"/>
    </row>
    <row r="456" spans="1:9" s="12" customFormat="1" ht="56.25">
      <c r="A456" s="437" t="s">
        <v>78</v>
      </c>
      <c r="B456" s="117" t="s">
        <v>30</v>
      </c>
      <c r="C456" s="69" t="s">
        <v>8</v>
      </c>
      <c r="D456" s="70">
        <v>315</v>
      </c>
      <c r="E456" s="227">
        <v>0</v>
      </c>
      <c r="F456" s="229">
        <f t="shared" ref="F456" si="19">E456*D456</f>
        <v>0</v>
      </c>
    </row>
    <row r="457" spans="1:9" s="12" customFormat="1" ht="14.25">
      <c r="A457" s="438"/>
      <c r="B457" s="117"/>
      <c r="C457" s="230"/>
      <c r="D457" s="231"/>
      <c r="E457" s="211"/>
      <c r="F457" s="222"/>
    </row>
    <row r="458" spans="1:9" s="19" customFormat="1" ht="39.75" customHeight="1">
      <c r="A458" s="433">
        <v>4</v>
      </c>
      <c r="B458" s="232" t="s">
        <v>197</v>
      </c>
      <c r="C458" s="181" t="s">
        <v>4</v>
      </c>
      <c r="D458" s="152">
        <v>8</v>
      </c>
      <c r="E458" s="150">
        <v>0</v>
      </c>
      <c r="F458" s="134">
        <f>E458*D458</f>
        <v>0</v>
      </c>
      <c r="G458" s="64"/>
    </row>
    <row r="459" spans="1:9" s="9" customFormat="1" ht="15" customHeight="1">
      <c r="A459" s="436"/>
      <c r="B459" s="208"/>
      <c r="C459" s="142"/>
      <c r="D459" s="59"/>
      <c r="E459" s="139"/>
      <c r="F459" s="143"/>
      <c r="G459" s="59"/>
      <c r="H459" s="5"/>
      <c r="I459" s="8"/>
    </row>
    <row r="460" spans="1:9" s="9" customFormat="1" ht="51.75" customHeight="1">
      <c r="A460" s="431">
        <v>5</v>
      </c>
      <c r="B460" s="188" t="s">
        <v>62</v>
      </c>
      <c r="C460" s="189"/>
      <c r="D460" s="189"/>
      <c r="E460" s="111"/>
      <c r="F460" s="154"/>
      <c r="I460" s="49"/>
    </row>
    <row r="461" spans="1:9" s="9" customFormat="1">
      <c r="A461" s="428"/>
      <c r="B461" s="111" t="s">
        <v>63</v>
      </c>
      <c r="C461" s="137" t="s">
        <v>3</v>
      </c>
      <c r="D461" s="189">
        <v>24</v>
      </c>
      <c r="E461" s="165">
        <v>0</v>
      </c>
      <c r="F461" s="182">
        <f t="shared" ref="F461" si="20">E461*D461</f>
        <v>0</v>
      </c>
    </row>
    <row r="462" spans="1:9" s="9" customFormat="1">
      <c r="A462" s="428"/>
      <c r="B462" s="111"/>
      <c r="C462" s="137"/>
      <c r="D462" s="189"/>
      <c r="E462" s="165"/>
      <c r="F462" s="182"/>
    </row>
    <row r="463" spans="1:9" s="12" customFormat="1" ht="22.5">
      <c r="A463" s="438" t="s">
        <v>174</v>
      </c>
      <c r="B463" s="117" t="s">
        <v>47</v>
      </c>
      <c r="C463" s="233"/>
      <c r="D463" s="234"/>
      <c r="E463" s="211"/>
      <c r="F463" s="222"/>
    </row>
    <row r="464" spans="1:9" s="12" customFormat="1" ht="27.75" customHeight="1">
      <c r="A464" s="438"/>
      <c r="B464" s="117" t="s">
        <v>12</v>
      </c>
      <c r="C464" s="233"/>
      <c r="D464" s="234"/>
      <c r="E464" s="211"/>
      <c r="F464" s="222"/>
    </row>
    <row r="465" spans="1:8" s="12" customFormat="1" ht="22.5">
      <c r="A465" s="438"/>
      <c r="B465" s="117" t="s">
        <v>11</v>
      </c>
      <c r="C465" s="69" t="s">
        <v>3</v>
      </c>
      <c r="D465" s="70">
        <v>1</v>
      </c>
      <c r="E465" s="227">
        <v>0</v>
      </c>
      <c r="F465" s="229">
        <f t="shared" ref="F465" si="21">E465*D465</f>
        <v>0</v>
      </c>
    </row>
    <row r="466" spans="1:8" s="12" customFormat="1" ht="14.25">
      <c r="A466" s="438"/>
      <c r="B466" s="117"/>
      <c r="C466" s="69"/>
      <c r="D466" s="70"/>
      <c r="E466" s="227"/>
      <c r="F466" s="229"/>
    </row>
    <row r="467" spans="1:8" s="11" customFormat="1" ht="15.75" customHeight="1">
      <c r="A467" s="438" t="s">
        <v>20</v>
      </c>
      <c r="B467" s="149" t="s">
        <v>48</v>
      </c>
      <c r="C467" s="69"/>
      <c r="D467" s="70"/>
      <c r="E467" s="211"/>
      <c r="F467" s="222"/>
    </row>
    <row r="468" spans="1:8" s="11" customFormat="1" ht="12.75">
      <c r="A468" s="438"/>
      <c r="B468" s="117" t="s">
        <v>13</v>
      </c>
      <c r="C468" s="69" t="s">
        <v>3</v>
      </c>
      <c r="D468" s="70">
        <v>1</v>
      </c>
      <c r="E468" s="227">
        <v>0</v>
      </c>
      <c r="F468" s="229">
        <f t="shared" ref="F468" si="22">E468*D468</f>
        <v>0</v>
      </c>
    </row>
    <row r="469" spans="1:8" s="12" customFormat="1" ht="14.25">
      <c r="A469" s="438"/>
      <c r="B469" s="136"/>
      <c r="C469" s="221"/>
      <c r="D469" s="235"/>
      <c r="E469" s="236"/>
      <c r="F469" s="222"/>
    </row>
    <row r="470" spans="1:8" s="11" customFormat="1" ht="12.75" collapsed="1">
      <c r="A470" s="438" t="s">
        <v>77</v>
      </c>
      <c r="B470" s="117" t="s">
        <v>10</v>
      </c>
      <c r="C470" s="117" t="s">
        <v>3</v>
      </c>
      <c r="D470" s="70">
        <v>1</v>
      </c>
      <c r="E470" s="227">
        <v>0</v>
      </c>
      <c r="F470" s="229">
        <f t="shared" ref="F470" si="23">E470*D470</f>
        <v>0</v>
      </c>
    </row>
    <row r="471" spans="1:8" s="11" customFormat="1" ht="12.75">
      <c r="A471" s="438"/>
      <c r="B471" s="117"/>
      <c r="C471" s="117"/>
      <c r="D471" s="70"/>
      <c r="E471" s="227"/>
      <c r="F471" s="229"/>
    </row>
    <row r="472" spans="1:8" s="67" customFormat="1" ht="33.75">
      <c r="A472" s="435">
        <v>9</v>
      </c>
      <c r="B472" s="190" t="s">
        <v>81</v>
      </c>
      <c r="C472" s="197"/>
      <c r="D472" s="152"/>
      <c r="E472" s="111"/>
      <c r="F472" s="198"/>
      <c r="G472" s="65"/>
      <c r="H472" s="66"/>
    </row>
    <row r="473" spans="1:8" s="67" customFormat="1" ht="11.25">
      <c r="A473" s="428"/>
      <c r="B473" s="136" t="s">
        <v>82</v>
      </c>
      <c r="C473" s="197" t="s">
        <v>4</v>
      </c>
      <c r="D473" s="152">
        <v>12</v>
      </c>
      <c r="E473" s="199">
        <v>0</v>
      </c>
      <c r="F473" s="200">
        <f>E473*D473</f>
        <v>0</v>
      </c>
      <c r="G473" s="65"/>
      <c r="H473" s="66"/>
    </row>
    <row r="474" spans="1:8" s="67" customFormat="1" ht="11.25">
      <c r="A474" s="428"/>
      <c r="B474" s="136"/>
      <c r="C474" s="197"/>
      <c r="D474" s="152"/>
      <c r="E474" s="199"/>
      <c r="F474" s="200"/>
      <c r="G474" s="65"/>
      <c r="H474" s="66"/>
    </row>
    <row r="475" spans="1:8" s="12" customFormat="1" ht="161.25" customHeight="1">
      <c r="A475" s="286">
        <v>10</v>
      </c>
      <c r="B475" s="406" t="s">
        <v>289</v>
      </c>
      <c r="F475" s="51"/>
    </row>
    <row r="476" spans="1:8" s="12" customFormat="1" ht="12" customHeight="1">
      <c r="A476" s="286"/>
      <c r="B476" s="406" t="s">
        <v>290</v>
      </c>
      <c r="C476" s="447"/>
      <c r="D476" s="448"/>
      <c r="E476" s="449"/>
      <c r="F476" s="51"/>
    </row>
    <row r="477" spans="1:8" s="12" customFormat="1" ht="12" customHeight="1">
      <c r="A477" s="286"/>
      <c r="B477" s="406" t="s">
        <v>291</v>
      </c>
      <c r="C477" s="447"/>
      <c r="D477" s="448"/>
      <c r="E477" s="449"/>
      <c r="F477" s="51"/>
    </row>
    <row r="478" spans="1:8" s="12" customFormat="1" ht="12" customHeight="1">
      <c r="A478" s="286"/>
      <c r="B478" s="406" t="s">
        <v>292</v>
      </c>
      <c r="C478" s="447" t="s">
        <v>3</v>
      </c>
      <c r="D478" s="448">
        <v>1</v>
      </c>
      <c r="E478" s="449"/>
      <c r="F478" s="51"/>
    </row>
    <row r="479" spans="1:8" s="12" customFormat="1" ht="12" customHeight="1">
      <c r="A479" s="450"/>
      <c r="B479" s="406"/>
      <c r="C479" s="447"/>
      <c r="D479" s="448"/>
      <c r="E479" s="449"/>
      <c r="F479" s="51"/>
    </row>
    <row r="480" spans="1:8" s="454" customFormat="1" ht="47.25" customHeight="1">
      <c r="A480" s="286">
        <v>11</v>
      </c>
      <c r="B480" s="451" t="s">
        <v>293</v>
      </c>
      <c r="C480" s="13"/>
      <c r="D480" s="452"/>
      <c r="E480" s="453"/>
    </row>
    <row r="481" spans="1:9" s="454" customFormat="1" ht="13.5" customHeight="1">
      <c r="A481" s="286"/>
      <c r="B481" s="451"/>
      <c r="C481" s="13"/>
      <c r="D481" s="452"/>
      <c r="E481" s="453"/>
    </row>
    <row r="482" spans="1:9" s="454" customFormat="1" ht="14.25">
      <c r="A482" s="455"/>
      <c r="B482" s="451" t="s">
        <v>294</v>
      </c>
      <c r="C482" s="14" t="s">
        <v>6</v>
      </c>
      <c r="D482" s="452">
        <v>12</v>
      </c>
      <c r="E482" s="96"/>
      <c r="F482" s="456"/>
    </row>
    <row r="483" spans="1:9" s="50" customFormat="1" ht="22.5">
      <c r="A483" s="429">
        <v>12</v>
      </c>
      <c r="B483" s="201" t="s">
        <v>83</v>
      </c>
      <c r="C483" s="69" t="s">
        <v>6</v>
      </c>
      <c r="D483" s="70">
        <v>50</v>
      </c>
      <c r="E483" s="202">
        <v>0</v>
      </c>
      <c r="F483" s="203">
        <f>E483*D483</f>
        <v>0</v>
      </c>
      <c r="G483" s="70"/>
      <c r="H483" s="71"/>
      <c r="I483" s="72"/>
    </row>
    <row r="484" spans="1:9" s="50" customFormat="1" ht="12.75">
      <c r="A484" s="428"/>
      <c r="B484" s="204"/>
      <c r="C484" s="153"/>
      <c r="D484" s="110"/>
      <c r="E484" s="110"/>
      <c r="F484" s="205"/>
      <c r="G484" s="15"/>
      <c r="H484" s="15"/>
      <c r="I484" s="73"/>
    </row>
    <row r="485" spans="1:9" s="50" customFormat="1" ht="22.5">
      <c r="A485" s="429">
        <v>13</v>
      </c>
      <c r="B485" s="201" t="s">
        <v>84</v>
      </c>
      <c r="C485" s="69" t="s">
        <v>6</v>
      </c>
      <c r="D485" s="70">
        <v>200</v>
      </c>
      <c r="E485" s="202">
        <v>0</v>
      </c>
      <c r="F485" s="203">
        <f>E485*D485</f>
        <v>0</v>
      </c>
      <c r="G485" s="70"/>
      <c r="H485" s="71"/>
      <c r="I485" s="72"/>
    </row>
    <row r="486" spans="1:9" s="50" customFormat="1" ht="12.75">
      <c r="A486" s="429"/>
      <c r="B486" s="201"/>
      <c r="C486" s="69"/>
      <c r="D486" s="70"/>
      <c r="E486" s="202"/>
      <c r="F486" s="203"/>
      <c r="G486" s="70"/>
      <c r="H486" s="71"/>
      <c r="I486" s="72"/>
    </row>
    <row r="487" spans="1:9" thickBot="1">
      <c r="A487" s="439"/>
      <c r="B487" s="114" t="s">
        <v>35</v>
      </c>
      <c r="C487" s="237"/>
      <c r="D487" s="238"/>
      <c r="E487" s="237"/>
      <c r="F487" s="239">
        <f>SUM(F444:F486)</f>
        <v>0</v>
      </c>
    </row>
    <row r="488" spans="1:9" ht="15.75" thickTop="1">
      <c r="A488" s="440"/>
      <c r="B488" s="240"/>
      <c r="C488" s="53"/>
      <c r="D488" s="52"/>
      <c r="E488" s="53"/>
      <c r="F488" s="241"/>
    </row>
    <row r="489" spans="1:9" s="84" customFormat="1" ht="21.75" customHeight="1">
      <c r="A489" s="436"/>
      <c r="B489" s="242" t="s">
        <v>155</v>
      </c>
      <c r="C489" s="80"/>
      <c r="D489" s="81"/>
      <c r="E489" s="82"/>
      <c r="F489" s="243"/>
      <c r="G489" s="81"/>
      <c r="H489" s="82"/>
      <c r="I489" s="83"/>
    </row>
    <row r="490" spans="1:9" s="84" customFormat="1" ht="15.75" customHeight="1">
      <c r="A490" s="436"/>
      <c r="B490" s="242"/>
      <c r="C490" s="80"/>
      <c r="D490" s="81"/>
      <c r="E490" s="82"/>
      <c r="F490" s="243"/>
      <c r="G490" s="81"/>
      <c r="H490" s="82"/>
      <c r="I490" s="83"/>
    </row>
    <row r="491" spans="1:9" s="12" customFormat="1" ht="67.5">
      <c r="A491" s="441" t="s">
        <v>19</v>
      </c>
      <c r="B491" s="244" t="s">
        <v>156</v>
      </c>
      <c r="C491" s="245"/>
      <c r="D491" s="246"/>
      <c r="E491" s="211"/>
      <c r="F491" s="212"/>
    </row>
    <row r="492" spans="1:9" s="12" customFormat="1" ht="14.25">
      <c r="A492" s="436"/>
      <c r="B492" s="245" t="s">
        <v>209</v>
      </c>
      <c r="C492" s="245"/>
      <c r="D492" s="246"/>
      <c r="E492" s="211"/>
      <c r="F492" s="212"/>
    </row>
    <row r="493" spans="1:9" s="12" customFormat="1" ht="14.25">
      <c r="A493" s="436"/>
      <c r="B493" s="245" t="s">
        <v>157</v>
      </c>
      <c r="C493" s="245"/>
      <c r="D493" s="246"/>
      <c r="E493" s="211"/>
      <c r="F493" s="212"/>
    </row>
    <row r="494" spans="1:9" s="12" customFormat="1" ht="14.25">
      <c r="A494" s="436"/>
      <c r="B494" s="245" t="s">
        <v>158</v>
      </c>
      <c r="C494" s="245"/>
      <c r="D494" s="246"/>
      <c r="E494" s="211"/>
      <c r="F494" s="212"/>
    </row>
    <row r="495" spans="1:9" s="12" customFormat="1" ht="14.25">
      <c r="A495" s="436"/>
      <c r="B495" s="245" t="s">
        <v>159</v>
      </c>
      <c r="C495" s="245"/>
      <c r="D495" s="246"/>
      <c r="E495" s="211"/>
      <c r="F495" s="212"/>
    </row>
    <row r="496" spans="1:9" s="12" customFormat="1" ht="14.25">
      <c r="A496" s="436"/>
      <c r="B496" s="245" t="s">
        <v>160</v>
      </c>
      <c r="C496" s="245"/>
      <c r="D496" s="246"/>
      <c r="E496" s="211"/>
      <c r="F496" s="212"/>
    </row>
    <row r="497" spans="1:12" s="12" customFormat="1" ht="33.75">
      <c r="A497" s="436"/>
      <c r="B497" s="247" t="s">
        <v>161</v>
      </c>
      <c r="C497" s="245"/>
      <c r="D497" s="246"/>
      <c r="E497" s="211"/>
      <c r="F497" s="212"/>
    </row>
    <row r="498" spans="1:12" s="12" customFormat="1" ht="14.25">
      <c r="A498" s="436"/>
      <c r="B498" s="248" t="s">
        <v>162</v>
      </c>
      <c r="C498" s="245" t="s">
        <v>3</v>
      </c>
      <c r="D498" s="246">
        <v>1</v>
      </c>
      <c r="E498" s="227">
        <v>0</v>
      </c>
      <c r="F498" s="229">
        <f t="shared" ref="F498" si="24">E498*D498</f>
        <v>0</v>
      </c>
    </row>
    <row r="499" spans="1:12" s="63" customFormat="1" ht="21" customHeight="1">
      <c r="A499" s="442"/>
      <c r="B499" s="136"/>
      <c r="C499" s="60"/>
      <c r="D499" s="61"/>
      <c r="E499" s="249"/>
      <c r="F499" s="222"/>
      <c r="G499" s="61"/>
      <c r="I499" s="51"/>
    </row>
    <row r="500" spans="1:12" s="63" customFormat="1" ht="141" customHeight="1">
      <c r="A500" s="442">
        <v>4</v>
      </c>
      <c r="B500" s="136" t="s">
        <v>163</v>
      </c>
      <c r="C500" s="144" t="s">
        <v>3</v>
      </c>
      <c r="D500" s="145">
        <v>2</v>
      </c>
      <c r="E500" s="227">
        <v>0</v>
      </c>
      <c r="F500" s="229">
        <f t="shared" ref="F500" si="25">E500*D500</f>
        <v>0</v>
      </c>
      <c r="G500" s="85"/>
      <c r="H500" s="62"/>
    </row>
    <row r="501" spans="1:12" s="63" customFormat="1" ht="13.5" customHeight="1">
      <c r="A501" s="442"/>
      <c r="B501" s="136"/>
      <c r="C501" s="144"/>
      <c r="D501" s="145"/>
      <c r="E501" s="227"/>
      <c r="F501" s="229"/>
      <c r="G501" s="85"/>
      <c r="H501" s="62"/>
    </row>
    <row r="502" spans="1:12" s="19" customFormat="1" ht="117.75" customHeight="1">
      <c r="A502" s="442">
        <v>2</v>
      </c>
      <c r="B502" s="250" t="s">
        <v>164</v>
      </c>
      <c r="C502" s="251" t="s">
        <v>4</v>
      </c>
      <c r="D502" s="252">
        <v>4</v>
      </c>
      <c r="E502" s="227">
        <v>0</v>
      </c>
      <c r="F502" s="229">
        <f t="shared" ref="F502" si="26">E502*D502</f>
        <v>0</v>
      </c>
      <c r="G502" s="58"/>
      <c r="H502" s="38"/>
      <c r="I502" s="35"/>
    </row>
    <row r="503" spans="1:12" s="84" customFormat="1" ht="15" customHeight="1">
      <c r="A503" s="436"/>
      <c r="B503" s="242"/>
      <c r="C503" s="80"/>
      <c r="D503" s="81"/>
      <c r="E503" s="82"/>
      <c r="F503" s="243"/>
      <c r="G503" s="86"/>
      <c r="H503" s="87"/>
      <c r="I503" s="83"/>
    </row>
    <row r="504" spans="1:12" s="12" customFormat="1" ht="33.75">
      <c r="A504" s="441" t="s">
        <v>78</v>
      </c>
      <c r="B504" s="192" t="s">
        <v>165</v>
      </c>
      <c r="C504" s="115"/>
      <c r="D504" s="141"/>
      <c r="E504" s="253"/>
      <c r="F504" s="254"/>
      <c r="G504" s="88"/>
      <c r="H504" s="89"/>
      <c r="I504" s="90"/>
    </row>
    <row r="505" spans="1:12" s="12" customFormat="1" ht="14.25">
      <c r="A505" s="443"/>
      <c r="B505" s="255" t="s">
        <v>166</v>
      </c>
      <c r="C505" s="140" t="s">
        <v>167</v>
      </c>
      <c r="D505" s="141">
        <v>8</v>
      </c>
      <c r="E505" s="219">
        <v>0</v>
      </c>
      <c r="F505" s="220">
        <f t="shared" ref="F505:F509" si="27">E505*D505</f>
        <v>0</v>
      </c>
      <c r="G505" s="88"/>
      <c r="H505" s="43"/>
      <c r="I505" s="39"/>
    </row>
    <row r="506" spans="1:12" s="12" customFormat="1" ht="14.25">
      <c r="A506" s="443"/>
      <c r="B506" s="255" t="s">
        <v>168</v>
      </c>
      <c r="C506" s="140" t="s">
        <v>167</v>
      </c>
      <c r="D506" s="141">
        <v>30</v>
      </c>
      <c r="E506" s="219">
        <v>0</v>
      </c>
      <c r="F506" s="220">
        <f t="shared" si="27"/>
        <v>0</v>
      </c>
      <c r="G506" s="88"/>
      <c r="H506" s="43"/>
      <c r="I506" s="39"/>
    </row>
    <row r="507" spans="1:12" s="12" customFormat="1" ht="14.25">
      <c r="A507" s="443"/>
      <c r="B507" s="255" t="s">
        <v>169</v>
      </c>
      <c r="C507" s="140" t="s">
        <v>167</v>
      </c>
      <c r="D507" s="141">
        <v>24</v>
      </c>
      <c r="E507" s="219">
        <v>0</v>
      </c>
      <c r="F507" s="220">
        <f t="shared" si="27"/>
        <v>0</v>
      </c>
      <c r="G507" s="88"/>
      <c r="H507" s="43"/>
      <c r="I507" s="39"/>
    </row>
    <row r="508" spans="1:12" s="12" customFormat="1" ht="14.25">
      <c r="A508" s="443"/>
      <c r="B508" s="255" t="s">
        <v>170</v>
      </c>
      <c r="C508" s="140" t="s">
        <v>167</v>
      </c>
      <c r="D508" s="141">
        <v>18</v>
      </c>
      <c r="E508" s="219">
        <v>0</v>
      </c>
      <c r="F508" s="220">
        <f t="shared" si="27"/>
        <v>0</v>
      </c>
      <c r="G508" s="88"/>
      <c r="H508" s="43"/>
      <c r="I508" s="39"/>
    </row>
    <row r="509" spans="1:12" s="12" customFormat="1" ht="14.25">
      <c r="A509" s="443"/>
      <c r="B509" s="255" t="s">
        <v>171</v>
      </c>
      <c r="C509" s="140" t="s">
        <v>167</v>
      </c>
      <c r="D509" s="141">
        <v>36</v>
      </c>
      <c r="E509" s="219">
        <v>0</v>
      </c>
      <c r="F509" s="220">
        <f t="shared" si="27"/>
        <v>0</v>
      </c>
      <c r="G509" s="88"/>
      <c r="H509" s="43"/>
      <c r="I509" s="39"/>
    </row>
    <row r="510" spans="1:12" s="93" customFormat="1" ht="14.25">
      <c r="A510" s="443"/>
      <c r="B510" s="223"/>
      <c r="C510" s="221"/>
      <c r="D510" s="187"/>
      <c r="E510" s="256"/>
      <c r="F510" s="257"/>
      <c r="G510" s="32"/>
      <c r="H510" s="91"/>
      <c r="I510" s="92"/>
    </row>
    <row r="511" spans="1:12" s="12" customFormat="1" ht="31.5" customHeight="1">
      <c r="A511" s="434">
        <v>4</v>
      </c>
      <c r="B511" s="223" t="s">
        <v>50</v>
      </c>
      <c r="C511" s="221"/>
      <c r="D511" s="224"/>
      <c r="E511" s="258"/>
      <c r="F511" s="135"/>
      <c r="H511" s="94"/>
      <c r="I511" s="44"/>
      <c r="J511"/>
      <c r="K511"/>
      <c r="L511"/>
    </row>
    <row r="512" spans="1:12" s="12" customFormat="1" ht="14.25" customHeight="1">
      <c r="A512" s="434"/>
      <c r="B512" s="226" t="s">
        <v>206</v>
      </c>
      <c r="C512" s="221" t="s">
        <v>4</v>
      </c>
      <c r="D512" s="259">
        <v>1</v>
      </c>
      <c r="E512" s="96">
        <v>0</v>
      </c>
      <c r="F512" s="182">
        <f>E512*D512</f>
        <v>0</v>
      </c>
      <c r="G512" s="95"/>
      <c r="H512" s="96"/>
      <c r="I512" s="31"/>
      <c r="J512"/>
      <c r="K512"/>
      <c r="L512"/>
    </row>
    <row r="513" spans="1:12" s="12" customFormat="1" ht="14.25" customHeight="1">
      <c r="A513" s="434"/>
      <c r="B513" s="226" t="s">
        <v>172</v>
      </c>
      <c r="C513" s="221" t="s">
        <v>4</v>
      </c>
      <c r="D513" s="259">
        <v>1</v>
      </c>
      <c r="E513" s="96">
        <v>0</v>
      </c>
      <c r="F513" s="182">
        <f>E513*D513</f>
        <v>0</v>
      </c>
      <c r="G513" s="95"/>
      <c r="H513" s="96"/>
      <c r="I513" s="31"/>
      <c r="J513"/>
      <c r="K513"/>
      <c r="L513"/>
    </row>
    <row r="514" spans="1:12" s="12" customFormat="1" ht="14.25" customHeight="1">
      <c r="A514" s="434"/>
      <c r="B514" s="226"/>
      <c r="C514" s="221"/>
      <c r="D514" s="259"/>
      <c r="E514" s="96"/>
      <c r="F514" s="182"/>
      <c r="G514" s="95"/>
      <c r="H514" s="96"/>
      <c r="I514" s="31"/>
      <c r="J514"/>
      <c r="K514"/>
      <c r="L514"/>
    </row>
    <row r="515" spans="1:12" s="17" customFormat="1" ht="11.25">
      <c r="A515" s="443" t="s">
        <v>22</v>
      </c>
      <c r="B515" s="260" t="s">
        <v>173</v>
      </c>
      <c r="C515" s="172" t="s">
        <v>6</v>
      </c>
      <c r="D515" s="187">
        <v>20</v>
      </c>
      <c r="E515" s="261">
        <v>0</v>
      </c>
      <c r="F515" s="262">
        <f t="shared" ref="F515:F532" si="28">E515*D515</f>
        <v>0</v>
      </c>
      <c r="G515" s="32"/>
      <c r="H515" s="97"/>
      <c r="I515" s="98"/>
    </row>
    <row r="516" spans="1:12" s="17" customFormat="1" ht="11.25">
      <c r="A516" s="443"/>
      <c r="B516" s="137"/>
      <c r="C516" s="263"/>
      <c r="D516" s="264"/>
      <c r="E516" s="261"/>
      <c r="F516" s="265"/>
      <c r="G516" s="99"/>
      <c r="H516" s="97"/>
      <c r="I516" s="100"/>
    </row>
    <row r="517" spans="1:12" s="17" customFormat="1" ht="11.25">
      <c r="A517" s="443" t="s">
        <v>174</v>
      </c>
      <c r="B517" s="137" t="s">
        <v>175</v>
      </c>
      <c r="C517" s="263" t="s">
        <v>6</v>
      </c>
      <c r="D517" s="187">
        <v>20</v>
      </c>
      <c r="E517" s="261">
        <v>0</v>
      </c>
      <c r="F517" s="262">
        <f t="shared" si="28"/>
        <v>0</v>
      </c>
      <c r="G517" s="32"/>
      <c r="H517" s="97"/>
      <c r="I517" s="98"/>
    </row>
    <row r="518" spans="1:12" s="17" customFormat="1" ht="11.25">
      <c r="A518" s="443"/>
      <c r="B518" s="137"/>
      <c r="C518" s="263"/>
      <c r="D518" s="264"/>
      <c r="E518" s="261"/>
      <c r="F518" s="265"/>
      <c r="G518" s="99"/>
      <c r="H518" s="97"/>
      <c r="I518" s="100"/>
    </row>
    <row r="519" spans="1:12" s="17" customFormat="1" ht="24" customHeight="1">
      <c r="A519" s="443" t="s">
        <v>20</v>
      </c>
      <c r="B519" s="266" t="s">
        <v>176</v>
      </c>
      <c r="C519" s="172" t="s">
        <v>4</v>
      </c>
      <c r="D519" s="187">
        <v>4</v>
      </c>
      <c r="E519" s="261">
        <v>0</v>
      </c>
      <c r="F519" s="262">
        <f t="shared" si="28"/>
        <v>0</v>
      </c>
      <c r="G519" s="32"/>
      <c r="H519" s="97"/>
      <c r="I519" s="98"/>
    </row>
    <row r="520" spans="1:12" s="17" customFormat="1" ht="9.75" customHeight="1">
      <c r="A520" s="443"/>
      <c r="B520" s="266"/>
      <c r="C520" s="172"/>
      <c r="D520" s="187"/>
      <c r="E520" s="261"/>
      <c r="F520" s="262"/>
      <c r="G520" s="32"/>
      <c r="H520" s="97"/>
      <c r="I520" s="98"/>
    </row>
    <row r="521" spans="1:12" s="17" customFormat="1" ht="90">
      <c r="A521" s="444">
        <v>8</v>
      </c>
      <c r="B521" s="168" t="s">
        <v>177</v>
      </c>
      <c r="C521" s="263"/>
      <c r="D521" s="264"/>
      <c r="E521" s="261"/>
      <c r="F521" s="265"/>
      <c r="G521" s="99"/>
      <c r="H521" s="97"/>
      <c r="I521" s="100"/>
    </row>
    <row r="522" spans="1:12" s="17" customFormat="1" ht="11.25">
      <c r="A522" s="444"/>
      <c r="B522" s="137" t="s">
        <v>178</v>
      </c>
      <c r="C522" s="263" t="s">
        <v>4</v>
      </c>
      <c r="D522" s="264">
        <v>1</v>
      </c>
      <c r="E522" s="261">
        <v>0</v>
      </c>
      <c r="F522" s="262">
        <f t="shared" ref="F522" si="29">E522*D522</f>
        <v>0</v>
      </c>
      <c r="G522" s="99"/>
      <c r="H522" s="97"/>
      <c r="I522" s="98"/>
    </row>
    <row r="523" spans="1:12" s="17" customFormat="1" ht="12.75">
      <c r="A523" s="436"/>
      <c r="B523" s="172"/>
      <c r="C523" s="172"/>
      <c r="D523" s="187"/>
      <c r="E523" s="267"/>
      <c r="F523" s="265"/>
      <c r="G523" s="32"/>
      <c r="H523" s="101"/>
      <c r="I523" s="100"/>
    </row>
    <row r="524" spans="1:12" s="12" customFormat="1" ht="45">
      <c r="A524" s="441" t="s">
        <v>179</v>
      </c>
      <c r="B524" s="117" t="s">
        <v>180</v>
      </c>
      <c r="C524" s="140" t="s">
        <v>3</v>
      </c>
      <c r="D524" s="141">
        <v>1</v>
      </c>
      <c r="E524" s="268">
        <v>0</v>
      </c>
      <c r="F524" s="262">
        <f t="shared" si="28"/>
        <v>0</v>
      </c>
      <c r="G524" s="88"/>
      <c r="H524" s="102"/>
      <c r="I524" s="98"/>
    </row>
    <row r="525" spans="1:12" s="12" customFormat="1" ht="14.25">
      <c r="A525" s="443"/>
      <c r="B525" s="117"/>
      <c r="C525" s="221"/>
      <c r="D525" s="187"/>
      <c r="E525" s="268"/>
      <c r="F525" s="257"/>
      <c r="G525" s="32"/>
      <c r="H525" s="102"/>
      <c r="I525" s="92"/>
    </row>
    <row r="526" spans="1:12" s="12" customFormat="1" ht="56.25">
      <c r="A526" s="441" t="s">
        <v>80</v>
      </c>
      <c r="B526" s="117" t="s">
        <v>181</v>
      </c>
      <c r="C526" s="140" t="s">
        <v>3</v>
      </c>
      <c r="D526" s="141">
        <v>1</v>
      </c>
      <c r="E526" s="268">
        <v>0</v>
      </c>
      <c r="F526" s="262">
        <f t="shared" ref="F526" si="30">E526*D526</f>
        <v>0</v>
      </c>
      <c r="G526" s="88"/>
      <c r="H526" s="102"/>
      <c r="I526" s="98"/>
    </row>
    <row r="527" spans="1:12" s="12" customFormat="1" ht="14.25">
      <c r="A527" s="441"/>
      <c r="B527" s="117"/>
      <c r="C527" s="140"/>
      <c r="D527" s="141"/>
      <c r="E527" s="268"/>
      <c r="F527" s="262"/>
      <c r="G527" s="88"/>
      <c r="H527" s="102"/>
      <c r="I527" s="98"/>
    </row>
    <row r="528" spans="1:12" s="36" customFormat="1" ht="24.75" customHeight="1">
      <c r="A528" s="433">
        <v>11</v>
      </c>
      <c r="B528" s="192" t="s">
        <v>46</v>
      </c>
      <c r="C528" s="144" t="s">
        <v>21</v>
      </c>
      <c r="D528" s="193">
        <v>2</v>
      </c>
      <c r="E528" s="199">
        <v>0</v>
      </c>
      <c r="F528" s="166">
        <f>E528*D528</f>
        <v>0</v>
      </c>
      <c r="G528" s="42"/>
      <c r="H528" s="68"/>
      <c r="I528" s="29"/>
    </row>
    <row r="529" spans="1:10" s="12" customFormat="1" ht="14.25">
      <c r="A529" s="443"/>
      <c r="B529" s="117"/>
      <c r="C529" s="140"/>
      <c r="D529" s="141"/>
      <c r="E529" s="268"/>
      <c r="F529" s="262"/>
      <c r="G529" s="88"/>
      <c r="H529" s="102"/>
      <c r="I529" s="98"/>
    </row>
    <row r="530" spans="1:10" s="11" customFormat="1" ht="25.5" customHeight="1">
      <c r="A530" s="443" t="s">
        <v>182</v>
      </c>
      <c r="B530" s="149" t="s">
        <v>183</v>
      </c>
      <c r="C530" s="140" t="s">
        <v>3</v>
      </c>
      <c r="D530" s="141">
        <v>1</v>
      </c>
      <c r="E530" s="268">
        <v>0</v>
      </c>
      <c r="F530" s="262">
        <f t="shared" si="28"/>
        <v>0</v>
      </c>
      <c r="G530" s="88"/>
      <c r="H530" s="102"/>
      <c r="I530" s="98"/>
    </row>
    <row r="531" spans="1:10" s="12" customFormat="1" ht="14.25">
      <c r="A531" s="443"/>
      <c r="B531" s="136"/>
      <c r="C531" s="221"/>
      <c r="D531" s="187"/>
      <c r="E531" s="269"/>
      <c r="F531" s="257"/>
      <c r="G531" s="32"/>
      <c r="H531" s="103"/>
      <c r="I531" s="92"/>
    </row>
    <row r="532" spans="1:10" s="11" customFormat="1" ht="12.75" collapsed="1">
      <c r="A532" s="443" t="s">
        <v>184</v>
      </c>
      <c r="B532" s="117" t="s">
        <v>10</v>
      </c>
      <c r="C532" s="117" t="s">
        <v>3</v>
      </c>
      <c r="D532" s="141">
        <v>1</v>
      </c>
      <c r="E532" s="268">
        <v>0</v>
      </c>
      <c r="F532" s="262">
        <f t="shared" si="28"/>
        <v>0</v>
      </c>
      <c r="G532" s="88"/>
      <c r="H532" s="102"/>
      <c r="I532" s="98"/>
    </row>
    <row r="533" spans="1:10" s="50" customFormat="1" ht="12.75">
      <c r="A533" s="428"/>
      <c r="B533" s="156"/>
      <c r="C533" s="157"/>
      <c r="D533" s="158"/>
      <c r="E533" s="104"/>
      <c r="F533" s="159"/>
      <c r="G533" s="18"/>
      <c r="H533" s="104"/>
      <c r="I533" s="14"/>
    </row>
    <row r="534" spans="1:10" s="50" customFormat="1" ht="13.5" thickBot="1">
      <c r="A534" s="428"/>
      <c r="B534" s="119" t="s">
        <v>185</v>
      </c>
      <c r="C534" s="160"/>
      <c r="D534" s="161"/>
      <c r="E534" s="270"/>
      <c r="F534" s="162">
        <f>SUM(F495:F533)</f>
        <v>0</v>
      </c>
      <c r="G534" s="105"/>
      <c r="H534" s="106"/>
      <c r="I534" s="107"/>
      <c r="J534" s="108"/>
    </row>
    <row r="535" spans="1:10" s="20" customFormat="1" thickTop="1">
      <c r="A535" s="445"/>
      <c r="B535" s="271"/>
      <c r="C535" s="272"/>
      <c r="D535" s="273"/>
      <c r="E535" s="274"/>
      <c r="F535" s="275"/>
    </row>
    <row r="536" spans="1:10" thickBot="1">
      <c r="A536" s="439"/>
      <c r="B536" s="120" t="s">
        <v>28</v>
      </c>
      <c r="C536" s="276"/>
      <c r="D536" s="277"/>
      <c r="E536" s="276"/>
      <c r="F536" s="278">
        <f>F534+F487+F293+F186+F146+F439+F404</f>
        <v>0</v>
      </c>
    </row>
    <row r="537" spans="1:10" ht="15.75" thickTop="1">
      <c r="A537" s="440"/>
      <c r="B537" s="240"/>
      <c r="C537" s="55"/>
      <c r="D537" s="54"/>
      <c r="E537" s="55"/>
      <c r="F537" s="279"/>
    </row>
    <row r="538" spans="1:10" s="37" customFormat="1" ht="12" thickBot="1">
      <c r="A538" s="446"/>
      <c r="B538" s="280"/>
      <c r="C538" s="281"/>
      <c r="D538" s="281"/>
      <c r="E538" s="282"/>
      <c r="F538" s="283"/>
    </row>
    <row r="539" spans="1:10" ht="14.25">
      <c r="A539" s="40"/>
    </row>
    <row r="540" spans="1:10" ht="14.25">
      <c r="A540" s="40"/>
    </row>
    <row r="541" spans="1:10" ht="14.25">
      <c r="A541" s="40"/>
    </row>
    <row r="542" spans="1:10" ht="14.25">
      <c r="A542" s="40"/>
    </row>
    <row r="543" spans="1:10" ht="14.25">
      <c r="A543" s="40"/>
    </row>
  </sheetData>
  <protectedRanges>
    <protectedRange sqref="E538:F538" name="Range1"/>
    <protectedRange sqref="D6 E7:E8 F1:F8 E1:E5" name="Range1_3"/>
    <protectedRange password="C789" sqref="B408:B417" name="Bereich2_1_7"/>
    <protectedRange password="C789" sqref="B376" name="Bereich2_1"/>
    <protectedRange password="C789" sqref="B307" name="Bereich2_1_7_1_1"/>
  </protectedRanges>
  <mergeCells count="7">
    <mergeCell ref="B7:F7"/>
    <mergeCell ref="D6:F6"/>
    <mergeCell ref="A190:A203"/>
    <mergeCell ref="C190:C203"/>
    <mergeCell ref="D190:D203"/>
    <mergeCell ref="E190:E203"/>
    <mergeCell ref="F190:F203"/>
  </mergeCells>
  <phoneticPr fontId="24" type="noConversion"/>
  <conditionalFormatting sqref="B376">
    <cfRule type="cellIs" dxfId="0" priority="1" stopIfTrue="1" operator="equal">
      <formula>"?"</formula>
    </cfRule>
  </conditionalFormatting>
  <pageMargins left="0.98425196850393704" right="0.39370078740157483" top="0.23622047244094491" bottom="0.59055118110236227" header="0.51181102362204722" footer="0.39370078740157483"/>
  <pageSetup paperSize="9" orientation="portrait" useFirstPageNumber="1" r:id="rId1"/>
  <headerFooter alignWithMargins="0">
    <oddFooter>&amp;C&amp;6&amp;P/&amp;N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STROJNO</vt:lpstr>
      <vt:lpstr>STROJNO!Področje_tiskanja</vt:lpstr>
      <vt:lpstr>STROJNO!Tiskanje_naslovov</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fbevc</dc:creator>
  <cp:lastModifiedBy>grego</cp:lastModifiedBy>
  <cp:lastPrinted>2024-05-08T12:24:04Z</cp:lastPrinted>
  <dcterms:created xsi:type="dcterms:W3CDTF">2011-08-04T07:10:54Z</dcterms:created>
  <dcterms:modified xsi:type="dcterms:W3CDTF">2024-05-08T12:33:35Z</dcterms:modified>
</cp:coreProperties>
</file>